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matth\Documents\Asian Development Bank\ADB Contracts\Project 31 Kiribati PUB Reform\2 Goods\565-06 002 PPE Goods\565-06 002 PPE Tender and Contract\"/>
    </mc:Choice>
  </mc:AlternateContent>
  <xr:revisionPtr revIDLastSave="0" documentId="13_ncr:1_{1BD004A5-68D4-4A82-9783-FFAFE6FB8052}" xr6:coauthVersionLast="47" xr6:coauthVersionMax="47" xr10:uidLastSave="{00000000-0000-0000-0000-000000000000}"/>
  <bookViews>
    <workbookView xWindow="30600" yWindow="-120" windowWidth="30960" windowHeight="16920" xr2:uid="{FE0944AC-AF8F-4549-A947-B6891472CC45}"/>
  </bookViews>
  <sheets>
    <sheet name="Lot1a" sheetId="1" r:id="rId1"/>
    <sheet name="Lot1b - Women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N7" i="2" l="1"/>
  <c r="O7" i="2"/>
  <c r="P7" i="2"/>
  <c r="Q7" i="2"/>
  <c r="N8" i="2"/>
  <c r="O8" i="2"/>
  <c r="P8" i="2"/>
  <c r="Q8" i="2"/>
  <c r="N9" i="2"/>
  <c r="O9" i="2"/>
  <c r="P9" i="2"/>
  <c r="Q9" i="2"/>
  <c r="N10" i="2"/>
  <c r="O10" i="2"/>
  <c r="P10" i="2"/>
  <c r="Q10" i="2"/>
  <c r="N11" i="2"/>
  <c r="O11" i="2"/>
  <c r="P11" i="2"/>
  <c r="Q11" i="2"/>
  <c r="N12" i="2"/>
  <c r="O12" i="2"/>
  <c r="P12" i="2"/>
  <c r="Q12" i="2"/>
  <c r="N14" i="2"/>
  <c r="O14" i="2"/>
  <c r="P14" i="2"/>
  <c r="Q14" i="2"/>
  <c r="N15" i="2"/>
  <c r="O15" i="2"/>
  <c r="P15" i="2"/>
  <c r="Q15" i="2"/>
  <c r="N16" i="2"/>
  <c r="O16" i="2"/>
  <c r="P16" i="2"/>
  <c r="Q16" i="2"/>
  <c r="N17" i="2"/>
  <c r="O17" i="2"/>
  <c r="P17" i="2"/>
  <c r="Q17" i="2"/>
  <c r="N18" i="2"/>
  <c r="O18" i="2"/>
  <c r="P18" i="2"/>
  <c r="Q18" i="2"/>
  <c r="N19" i="2"/>
  <c r="O19" i="2"/>
  <c r="P19" i="2"/>
  <c r="Q19" i="2"/>
  <c r="N20" i="2"/>
  <c r="O20" i="2"/>
  <c r="P20" i="2"/>
  <c r="Q20" i="2"/>
  <c r="N21" i="2"/>
  <c r="O21" i="2"/>
  <c r="P21" i="2"/>
  <c r="Q21" i="2"/>
  <c r="N23" i="2"/>
  <c r="O23" i="2"/>
  <c r="P23" i="2"/>
  <c r="Q23" i="2"/>
  <c r="N24" i="2"/>
  <c r="O24" i="2"/>
  <c r="P24" i="2"/>
  <c r="Q24" i="2"/>
  <c r="N25" i="2"/>
  <c r="O25" i="2"/>
  <c r="P25" i="2"/>
  <c r="Q25" i="2"/>
  <c r="N26" i="2"/>
  <c r="O26" i="2"/>
  <c r="P26" i="2"/>
  <c r="Q26" i="2"/>
  <c r="N27" i="2"/>
  <c r="O27" i="2"/>
  <c r="P27" i="2"/>
  <c r="Q27" i="2"/>
  <c r="N28" i="2"/>
  <c r="O28" i="2"/>
  <c r="P28" i="2"/>
  <c r="Q28" i="2"/>
  <c r="N29" i="2"/>
  <c r="O29" i="2"/>
  <c r="P29" i="2"/>
  <c r="Q29" i="2"/>
  <c r="N30" i="2"/>
  <c r="O30" i="2"/>
  <c r="P30" i="2"/>
  <c r="Q30" i="2"/>
  <c r="N32" i="2"/>
  <c r="O32" i="2"/>
  <c r="P32" i="2"/>
  <c r="Q32" i="2"/>
  <c r="N33" i="2"/>
  <c r="O33" i="2"/>
  <c r="P33" i="2"/>
  <c r="Q33" i="2"/>
  <c r="N34" i="2"/>
  <c r="O34" i="2"/>
  <c r="P34" i="2"/>
  <c r="Q34" i="2"/>
  <c r="N35" i="2"/>
  <c r="O35" i="2"/>
  <c r="P35" i="2"/>
  <c r="Q35" i="2"/>
  <c r="N36" i="2"/>
  <c r="O36" i="2"/>
  <c r="P36" i="2"/>
  <c r="Q36" i="2"/>
  <c r="N37" i="2"/>
  <c r="O37" i="2"/>
  <c r="P37" i="2"/>
  <c r="Q37" i="2"/>
  <c r="N38" i="2"/>
  <c r="O38" i="2"/>
  <c r="P38" i="2"/>
  <c r="Q38" i="2"/>
  <c r="N39" i="2"/>
  <c r="O39" i="2"/>
  <c r="P39" i="2"/>
  <c r="Q39" i="2"/>
  <c r="N41" i="2"/>
  <c r="O41" i="2"/>
  <c r="P41" i="2"/>
  <c r="Q41" i="2"/>
  <c r="N42" i="2"/>
  <c r="O42" i="2"/>
  <c r="P42" i="2"/>
  <c r="Q42" i="2"/>
  <c r="N43" i="2"/>
  <c r="O43" i="2"/>
  <c r="P43" i="2"/>
  <c r="Q43" i="2"/>
  <c r="N44" i="2"/>
  <c r="O44" i="2"/>
  <c r="P44" i="2"/>
  <c r="Q44" i="2"/>
  <c r="N45" i="2"/>
  <c r="O45" i="2"/>
  <c r="P45" i="2"/>
  <c r="Q45" i="2"/>
  <c r="N46" i="2"/>
  <c r="O46" i="2"/>
  <c r="P46" i="2"/>
  <c r="Q46" i="2"/>
  <c r="N47" i="2"/>
  <c r="O47" i="2"/>
  <c r="P47" i="2"/>
  <c r="Q47" i="2"/>
  <c r="N48" i="2"/>
  <c r="O48" i="2"/>
  <c r="P48" i="2"/>
  <c r="Q48" i="2"/>
  <c r="N50" i="2"/>
  <c r="O50" i="2"/>
  <c r="P50" i="2"/>
  <c r="Q50" i="2"/>
  <c r="N51" i="2"/>
  <c r="O51" i="2"/>
  <c r="P51" i="2"/>
  <c r="Q51" i="2"/>
  <c r="N52" i="2"/>
  <c r="O52" i="2"/>
  <c r="P52" i="2"/>
  <c r="Q52" i="2"/>
  <c r="N53" i="2"/>
  <c r="O53" i="2"/>
  <c r="P53" i="2"/>
  <c r="Q53" i="2"/>
  <c r="N54" i="2"/>
  <c r="O54" i="2"/>
  <c r="P54" i="2"/>
  <c r="Q54" i="2"/>
  <c r="N55" i="2"/>
  <c r="O55" i="2"/>
  <c r="P55" i="2"/>
  <c r="Q55" i="2"/>
  <c r="N56" i="2"/>
  <c r="O56" i="2"/>
  <c r="P56" i="2"/>
  <c r="Q56" i="2"/>
  <c r="N57" i="2"/>
  <c r="O57" i="2"/>
  <c r="P57" i="2"/>
  <c r="Q57" i="2"/>
  <c r="Q6" i="2"/>
  <c r="P6" i="2"/>
  <c r="O6" i="2"/>
  <c r="N6" i="2"/>
  <c r="N7" i="1"/>
  <c r="O7" i="1"/>
  <c r="P7" i="1"/>
  <c r="Q7" i="1"/>
  <c r="N8" i="1"/>
  <c r="O8" i="1"/>
  <c r="P8" i="1"/>
  <c r="Q8" i="1"/>
  <c r="N9" i="1"/>
  <c r="O9" i="1"/>
  <c r="P9" i="1"/>
  <c r="Q9" i="1"/>
  <c r="N10" i="1"/>
  <c r="O10" i="1"/>
  <c r="P10" i="1"/>
  <c r="Q10" i="1"/>
  <c r="N11" i="1"/>
  <c r="O11" i="1"/>
  <c r="P11" i="1"/>
  <c r="Q11" i="1"/>
  <c r="N12" i="1"/>
  <c r="N13" i="1"/>
  <c r="O13" i="1"/>
  <c r="P13" i="1"/>
  <c r="Q13" i="1"/>
  <c r="N14" i="1"/>
  <c r="O14" i="1"/>
  <c r="P14" i="1"/>
  <c r="Q14" i="1"/>
  <c r="N15" i="1"/>
  <c r="O15" i="1"/>
  <c r="P15" i="1"/>
  <c r="Q15" i="1"/>
  <c r="N16" i="1"/>
  <c r="O16" i="1"/>
  <c r="P16" i="1"/>
  <c r="Q16" i="1"/>
  <c r="N17" i="1"/>
  <c r="O17" i="1"/>
  <c r="P17" i="1"/>
  <c r="Q17" i="1"/>
  <c r="N18" i="1"/>
  <c r="O18" i="1"/>
  <c r="P18" i="1"/>
  <c r="Q18" i="1"/>
  <c r="N19" i="1"/>
  <c r="O19" i="1"/>
  <c r="P19" i="1"/>
  <c r="Q19" i="1"/>
  <c r="N21" i="1"/>
  <c r="O21" i="1"/>
  <c r="P21" i="1"/>
  <c r="Q21" i="1"/>
  <c r="N22" i="1"/>
  <c r="O22" i="1"/>
  <c r="P22" i="1"/>
  <c r="Q22" i="1"/>
  <c r="N23" i="1"/>
  <c r="O23" i="1"/>
  <c r="P23" i="1"/>
  <c r="Q23" i="1"/>
  <c r="N24" i="1"/>
  <c r="O24" i="1"/>
  <c r="P24" i="1"/>
  <c r="Q24" i="1"/>
  <c r="N25" i="1"/>
  <c r="O25" i="1"/>
  <c r="P25" i="1"/>
  <c r="Q25" i="1"/>
  <c r="N26" i="1"/>
  <c r="O26" i="1"/>
  <c r="P26" i="1"/>
  <c r="Q26" i="1"/>
  <c r="N27" i="1"/>
  <c r="O27" i="1"/>
  <c r="P27" i="1"/>
  <c r="Q27" i="1"/>
  <c r="N29" i="1"/>
  <c r="O29" i="1"/>
  <c r="P29" i="1"/>
  <c r="Q29" i="1"/>
  <c r="N30" i="1"/>
  <c r="O30" i="1"/>
  <c r="P30" i="1"/>
  <c r="Q30" i="1"/>
  <c r="N31" i="1"/>
  <c r="O31" i="1"/>
  <c r="P31" i="1"/>
  <c r="Q31" i="1"/>
  <c r="N32" i="1"/>
  <c r="O32" i="1"/>
  <c r="P32" i="1"/>
  <c r="Q32" i="1"/>
  <c r="N33" i="1"/>
  <c r="O33" i="1"/>
  <c r="P33" i="1"/>
  <c r="Q33" i="1"/>
  <c r="N34" i="1"/>
  <c r="O34" i="1"/>
  <c r="P34" i="1"/>
  <c r="Q34" i="1"/>
  <c r="N35" i="1"/>
  <c r="O35" i="1"/>
  <c r="P35" i="1"/>
  <c r="Q35" i="1"/>
  <c r="N37" i="1"/>
  <c r="O37" i="1"/>
  <c r="P37" i="1"/>
  <c r="Q37" i="1"/>
  <c r="N38" i="1"/>
  <c r="O38" i="1"/>
  <c r="P38" i="1"/>
  <c r="Q38" i="1"/>
  <c r="N39" i="1"/>
  <c r="O39" i="1"/>
  <c r="P39" i="1"/>
  <c r="Q39" i="1"/>
  <c r="N40" i="1"/>
  <c r="O40" i="1"/>
  <c r="P40" i="1"/>
  <c r="Q40" i="1"/>
  <c r="N41" i="1"/>
  <c r="O41" i="1"/>
  <c r="P41" i="1"/>
  <c r="Q41" i="1"/>
  <c r="N42" i="1"/>
  <c r="O42" i="1"/>
  <c r="P42" i="1"/>
  <c r="Q42" i="1"/>
  <c r="N43" i="1"/>
  <c r="O43" i="1"/>
  <c r="P43" i="1"/>
  <c r="Q43" i="1"/>
  <c r="N45" i="1"/>
  <c r="O45" i="1"/>
  <c r="P45" i="1"/>
  <c r="Q45" i="1"/>
  <c r="N46" i="1"/>
  <c r="O46" i="1"/>
  <c r="P46" i="1"/>
  <c r="Q46" i="1"/>
  <c r="N47" i="1"/>
  <c r="O47" i="1"/>
  <c r="P47" i="1"/>
  <c r="Q47" i="1"/>
  <c r="N48" i="1"/>
  <c r="O48" i="1"/>
  <c r="P48" i="1"/>
  <c r="Q48" i="1"/>
  <c r="N49" i="1"/>
  <c r="O49" i="1"/>
  <c r="P49" i="1"/>
  <c r="Q49" i="1"/>
  <c r="N50" i="1"/>
  <c r="O50" i="1"/>
  <c r="P50" i="1"/>
  <c r="Q50" i="1"/>
  <c r="N51" i="1"/>
  <c r="O51" i="1"/>
  <c r="P51" i="1"/>
  <c r="Q51" i="1"/>
  <c r="N53" i="1"/>
  <c r="O53" i="1"/>
  <c r="P53" i="1"/>
  <c r="Q53" i="1"/>
  <c r="N54" i="1"/>
  <c r="O54" i="1"/>
  <c r="P54" i="1"/>
  <c r="Q54" i="1"/>
  <c r="N55" i="1"/>
  <c r="O55" i="1"/>
  <c r="P55" i="1"/>
  <c r="Q55" i="1"/>
  <c r="N56" i="1"/>
  <c r="O56" i="1"/>
  <c r="P56" i="1"/>
  <c r="Q56" i="1"/>
  <c r="N57" i="1"/>
  <c r="O57" i="1"/>
  <c r="P57" i="1"/>
  <c r="Q57" i="1"/>
  <c r="N58" i="1"/>
  <c r="O58" i="1"/>
  <c r="P58" i="1"/>
  <c r="Q58" i="1"/>
  <c r="N59" i="1"/>
  <c r="O59" i="1"/>
  <c r="P59" i="1"/>
  <c r="Q59" i="1"/>
  <c r="N61" i="1"/>
  <c r="O61" i="1"/>
  <c r="P61" i="1"/>
  <c r="Q61" i="1"/>
  <c r="N62" i="1"/>
  <c r="O62" i="1"/>
  <c r="P62" i="1"/>
  <c r="Q62" i="1"/>
  <c r="N63" i="1"/>
  <c r="O63" i="1"/>
  <c r="P63" i="1"/>
  <c r="Q63" i="1"/>
  <c r="N64" i="1"/>
  <c r="O64" i="1"/>
  <c r="P64" i="1"/>
  <c r="Q64" i="1"/>
  <c r="N65" i="1"/>
  <c r="O65" i="1"/>
  <c r="P65" i="1"/>
  <c r="Q65" i="1"/>
  <c r="N66" i="1"/>
  <c r="O66" i="1"/>
  <c r="P66" i="1"/>
  <c r="Q66" i="1"/>
  <c r="N67" i="1"/>
  <c r="O67" i="1"/>
  <c r="P67" i="1"/>
  <c r="Q67" i="1"/>
  <c r="N69" i="1"/>
  <c r="O69" i="1"/>
  <c r="P69" i="1"/>
  <c r="Q69" i="1"/>
  <c r="N70" i="1"/>
  <c r="O70" i="1"/>
  <c r="P70" i="1"/>
  <c r="Q70" i="1"/>
  <c r="N71" i="1"/>
  <c r="O71" i="1"/>
  <c r="P71" i="1"/>
  <c r="Q71" i="1"/>
  <c r="N72" i="1"/>
  <c r="O72" i="1"/>
  <c r="P72" i="1"/>
  <c r="Q72" i="1"/>
  <c r="N73" i="1"/>
  <c r="O73" i="1"/>
  <c r="P73" i="1"/>
  <c r="Q73" i="1"/>
  <c r="N74" i="1"/>
  <c r="O74" i="1"/>
  <c r="P74" i="1"/>
  <c r="Q74" i="1"/>
  <c r="N75" i="1"/>
  <c r="O75" i="1"/>
  <c r="P75" i="1"/>
  <c r="Q75" i="1"/>
  <c r="N76" i="1"/>
  <c r="O76" i="1"/>
  <c r="P76" i="1"/>
  <c r="Q76" i="1"/>
  <c r="N77" i="1"/>
  <c r="O77" i="1"/>
  <c r="P77" i="1"/>
  <c r="Q77" i="1"/>
  <c r="N79" i="1"/>
  <c r="O79" i="1"/>
  <c r="P79" i="1"/>
  <c r="Q79" i="1"/>
  <c r="N80" i="1"/>
  <c r="O80" i="1"/>
  <c r="P80" i="1"/>
  <c r="Q80" i="1"/>
  <c r="N81" i="1"/>
  <c r="O81" i="1"/>
  <c r="P81" i="1"/>
  <c r="Q81" i="1"/>
  <c r="N82" i="1"/>
  <c r="O82" i="1"/>
  <c r="P82" i="1"/>
  <c r="Q82" i="1"/>
  <c r="N83" i="1"/>
  <c r="O83" i="1"/>
  <c r="P83" i="1"/>
  <c r="Q83" i="1"/>
  <c r="N84" i="1"/>
  <c r="O84" i="1"/>
  <c r="P84" i="1"/>
  <c r="Q84" i="1"/>
  <c r="N85" i="1"/>
  <c r="O85" i="1"/>
  <c r="P85" i="1"/>
  <c r="Q85" i="1"/>
  <c r="N87" i="1"/>
  <c r="O87" i="1"/>
  <c r="P87" i="1"/>
  <c r="Q87" i="1"/>
  <c r="N88" i="1"/>
  <c r="O88" i="1"/>
  <c r="P88" i="1"/>
  <c r="Q88" i="1"/>
  <c r="N89" i="1"/>
  <c r="O89" i="1"/>
  <c r="P89" i="1"/>
  <c r="Q89" i="1"/>
  <c r="N90" i="1"/>
  <c r="O90" i="1"/>
  <c r="P90" i="1"/>
  <c r="Q90" i="1"/>
  <c r="N91" i="1"/>
  <c r="O91" i="1"/>
  <c r="P91" i="1"/>
  <c r="Q91" i="1"/>
  <c r="N92" i="1"/>
  <c r="O92" i="1"/>
  <c r="P92" i="1"/>
  <c r="Q92" i="1"/>
  <c r="N93" i="1"/>
  <c r="O93" i="1"/>
  <c r="P93" i="1"/>
  <c r="Q93" i="1"/>
  <c r="N95" i="1"/>
  <c r="O95" i="1"/>
  <c r="P95" i="1"/>
  <c r="Q95" i="1"/>
  <c r="N96" i="1"/>
  <c r="O96" i="1"/>
  <c r="P96" i="1"/>
  <c r="Q96" i="1"/>
  <c r="N97" i="1"/>
  <c r="O97" i="1"/>
  <c r="P97" i="1"/>
  <c r="Q97" i="1"/>
  <c r="N98" i="1"/>
  <c r="O98" i="1"/>
  <c r="P98" i="1"/>
  <c r="Q98" i="1"/>
  <c r="N100" i="1"/>
  <c r="O100" i="1"/>
  <c r="P100" i="1"/>
  <c r="Q100" i="1"/>
  <c r="N101" i="1"/>
  <c r="O101" i="1"/>
  <c r="P101" i="1"/>
  <c r="Q101" i="1"/>
  <c r="N102" i="1"/>
  <c r="O102" i="1"/>
  <c r="P102" i="1"/>
  <c r="Q102" i="1"/>
  <c r="N103" i="1"/>
  <c r="O103" i="1"/>
  <c r="P103" i="1"/>
  <c r="Q103" i="1"/>
  <c r="N104" i="1"/>
  <c r="O104" i="1"/>
  <c r="P104" i="1"/>
  <c r="Q104" i="1"/>
  <c r="N106" i="1"/>
  <c r="O106" i="1"/>
  <c r="P106" i="1"/>
  <c r="Q106" i="1"/>
  <c r="N107" i="1"/>
  <c r="O107" i="1"/>
  <c r="P107" i="1"/>
  <c r="Q107" i="1"/>
  <c r="N108" i="1"/>
  <c r="O108" i="1"/>
  <c r="P108" i="1"/>
  <c r="Q108" i="1"/>
  <c r="N109" i="1"/>
  <c r="O109" i="1"/>
  <c r="P109" i="1"/>
  <c r="Q109" i="1"/>
  <c r="N110" i="1"/>
  <c r="O110" i="1"/>
  <c r="P110" i="1"/>
  <c r="Q110" i="1"/>
  <c r="N112" i="1"/>
  <c r="O112" i="1"/>
  <c r="P112" i="1"/>
  <c r="Q112" i="1"/>
  <c r="N113" i="1"/>
  <c r="O113" i="1"/>
  <c r="P113" i="1"/>
  <c r="Q113" i="1"/>
  <c r="N114" i="1"/>
  <c r="O114" i="1"/>
  <c r="P114" i="1"/>
  <c r="Q114" i="1"/>
  <c r="N115" i="1"/>
  <c r="O115" i="1"/>
  <c r="P115" i="1"/>
  <c r="Q115" i="1"/>
  <c r="N116" i="1"/>
  <c r="O116" i="1"/>
  <c r="P116" i="1"/>
  <c r="Q116" i="1"/>
  <c r="N118" i="1"/>
  <c r="O118" i="1"/>
  <c r="P118" i="1"/>
  <c r="Q118" i="1"/>
  <c r="N119" i="1"/>
  <c r="O119" i="1"/>
  <c r="P119" i="1"/>
  <c r="Q119" i="1"/>
  <c r="N120" i="1"/>
  <c r="O120" i="1"/>
  <c r="P120" i="1"/>
  <c r="Q120" i="1"/>
  <c r="N122" i="1"/>
  <c r="O122" i="1"/>
  <c r="P122" i="1"/>
  <c r="Q122" i="1"/>
  <c r="N123" i="1"/>
  <c r="O123" i="1"/>
  <c r="P123" i="1"/>
  <c r="Q123" i="1"/>
  <c r="N124" i="1"/>
  <c r="O124" i="1"/>
  <c r="P124" i="1"/>
  <c r="Q124" i="1"/>
  <c r="N126" i="1"/>
  <c r="O126" i="1"/>
  <c r="P126" i="1"/>
  <c r="Q126" i="1"/>
  <c r="N127" i="1"/>
  <c r="O127" i="1"/>
  <c r="P127" i="1"/>
  <c r="Q127" i="1"/>
  <c r="N128" i="1"/>
  <c r="O128" i="1"/>
  <c r="P128" i="1"/>
  <c r="Q128" i="1"/>
  <c r="N130" i="1"/>
  <c r="O130" i="1"/>
  <c r="P130" i="1"/>
  <c r="Q130" i="1"/>
  <c r="N131" i="1"/>
  <c r="O131" i="1"/>
  <c r="P131" i="1"/>
  <c r="Q131" i="1"/>
  <c r="N132" i="1"/>
  <c r="O132" i="1"/>
  <c r="P132" i="1"/>
  <c r="Q132" i="1"/>
  <c r="N134" i="1"/>
  <c r="O134" i="1"/>
  <c r="P134" i="1"/>
  <c r="Q134" i="1"/>
  <c r="N135" i="1"/>
  <c r="O135" i="1"/>
  <c r="P135" i="1"/>
  <c r="Q135" i="1"/>
  <c r="N136" i="1"/>
  <c r="O136" i="1"/>
  <c r="P136" i="1"/>
  <c r="Q136" i="1"/>
  <c r="N138" i="1"/>
  <c r="O138" i="1"/>
  <c r="P138" i="1"/>
  <c r="Q138" i="1"/>
  <c r="N139" i="1"/>
  <c r="O139" i="1"/>
  <c r="P139" i="1"/>
  <c r="Q139" i="1"/>
  <c r="N140" i="1"/>
  <c r="O140" i="1"/>
  <c r="P140" i="1"/>
  <c r="Q140" i="1"/>
  <c r="N142" i="1"/>
  <c r="O142" i="1"/>
  <c r="P142" i="1"/>
  <c r="Q142" i="1"/>
  <c r="N143" i="1"/>
  <c r="O143" i="1"/>
  <c r="P143" i="1"/>
  <c r="Q143" i="1"/>
  <c r="N144" i="1"/>
  <c r="O144" i="1"/>
  <c r="P144" i="1"/>
  <c r="Q144" i="1"/>
  <c r="N145" i="1"/>
  <c r="O145" i="1"/>
  <c r="P145" i="1"/>
  <c r="Q145" i="1"/>
  <c r="N147" i="1"/>
  <c r="O147" i="1"/>
  <c r="P147" i="1"/>
  <c r="Q147" i="1"/>
  <c r="N148" i="1"/>
  <c r="O148" i="1"/>
  <c r="P148" i="1"/>
  <c r="Q148" i="1"/>
  <c r="N149" i="1"/>
  <c r="O149" i="1"/>
  <c r="P149" i="1"/>
  <c r="Q149" i="1"/>
  <c r="N150" i="1"/>
  <c r="O150" i="1"/>
  <c r="P150" i="1"/>
  <c r="Q150" i="1"/>
  <c r="N151" i="1"/>
  <c r="O151" i="1"/>
  <c r="P151" i="1"/>
  <c r="Q151" i="1"/>
  <c r="N152" i="1"/>
  <c r="O152" i="1"/>
  <c r="P152" i="1"/>
  <c r="Q152" i="1"/>
  <c r="N153" i="1"/>
  <c r="O153" i="1"/>
  <c r="P153" i="1"/>
  <c r="Q153" i="1"/>
  <c r="N155" i="1"/>
  <c r="O155" i="1"/>
  <c r="P155" i="1"/>
  <c r="Q155" i="1"/>
  <c r="N156" i="1"/>
  <c r="O156" i="1"/>
  <c r="P156" i="1"/>
  <c r="Q156" i="1"/>
  <c r="N157" i="1"/>
  <c r="O157" i="1"/>
  <c r="P157" i="1"/>
  <c r="Q157" i="1"/>
  <c r="N158" i="1"/>
  <c r="O158" i="1"/>
  <c r="P158" i="1"/>
  <c r="Q158" i="1"/>
  <c r="N160" i="1"/>
  <c r="O160" i="1"/>
  <c r="P160" i="1"/>
  <c r="Q160" i="1"/>
  <c r="N161" i="1"/>
  <c r="O161" i="1"/>
  <c r="P161" i="1"/>
  <c r="Q161" i="1"/>
  <c r="N162" i="1"/>
  <c r="O162" i="1"/>
  <c r="P162" i="1"/>
  <c r="Q162" i="1"/>
  <c r="N163" i="1"/>
  <c r="O163" i="1"/>
  <c r="P163" i="1"/>
  <c r="Q163" i="1"/>
  <c r="N165" i="1"/>
  <c r="O165" i="1"/>
  <c r="P165" i="1"/>
  <c r="Q165" i="1"/>
  <c r="N166" i="1"/>
  <c r="O166" i="1"/>
  <c r="P166" i="1"/>
  <c r="Q166" i="1"/>
  <c r="N167" i="1"/>
  <c r="O167" i="1"/>
  <c r="P167" i="1"/>
  <c r="Q167" i="1"/>
  <c r="N169" i="1"/>
  <c r="O169" i="1"/>
  <c r="P169" i="1"/>
  <c r="Q169" i="1"/>
  <c r="N170" i="1"/>
  <c r="O170" i="1"/>
  <c r="P170" i="1"/>
  <c r="Q170" i="1"/>
  <c r="N171" i="1"/>
  <c r="O171" i="1"/>
  <c r="P171" i="1"/>
  <c r="Q171" i="1"/>
  <c r="N173" i="1"/>
  <c r="O173" i="1"/>
  <c r="P173" i="1"/>
  <c r="Q173" i="1"/>
  <c r="N174" i="1"/>
  <c r="O174" i="1"/>
  <c r="P174" i="1"/>
  <c r="Q174" i="1"/>
  <c r="N175" i="1"/>
  <c r="O175" i="1"/>
  <c r="P175" i="1"/>
  <c r="Q175" i="1"/>
  <c r="N177" i="1"/>
  <c r="O177" i="1"/>
  <c r="P177" i="1"/>
  <c r="Q177" i="1"/>
  <c r="N178" i="1"/>
  <c r="O178" i="1"/>
  <c r="P178" i="1"/>
  <c r="Q178" i="1"/>
  <c r="N179" i="1"/>
  <c r="O179" i="1"/>
  <c r="P179" i="1"/>
  <c r="Q179" i="1"/>
  <c r="N181" i="1"/>
  <c r="O181" i="1"/>
  <c r="P181" i="1"/>
  <c r="Q181" i="1"/>
  <c r="N182" i="1"/>
  <c r="O182" i="1"/>
  <c r="P182" i="1"/>
  <c r="Q182" i="1"/>
  <c r="N183" i="1"/>
  <c r="O183" i="1"/>
  <c r="P183" i="1"/>
  <c r="Q183" i="1"/>
  <c r="N185" i="1"/>
  <c r="O185" i="1"/>
  <c r="P185" i="1"/>
  <c r="Q185" i="1"/>
  <c r="N186" i="1"/>
  <c r="O186" i="1"/>
  <c r="P186" i="1"/>
  <c r="Q186" i="1"/>
  <c r="N187" i="1"/>
  <c r="O187" i="1"/>
  <c r="P187" i="1"/>
  <c r="Q187" i="1"/>
  <c r="N189" i="1"/>
  <c r="O189" i="1"/>
  <c r="P189" i="1"/>
  <c r="Q189" i="1"/>
  <c r="N190" i="1"/>
  <c r="O190" i="1"/>
  <c r="P190" i="1"/>
  <c r="Q190" i="1"/>
  <c r="N191" i="1"/>
  <c r="O191" i="1"/>
  <c r="P191" i="1"/>
  <c r="Q191" i="1"/>
  <c r="N193" i="1"/>
  <c r="O193" i="1"/>
  <c r="P193" i="1"/>
  <c r="Q193" i="1"/>
  <c r="N194" i="1"/>
  <c r="O194" i="1"/>
  <c r="P194" i="1"/>
  <c r="Q194" i="1"/>
  <c r="N195" i="1"/>
  <c r="O195" i="1"/>
  <c r="P195" i="1"/>
  <c r="Q195" i="1"/>
  <c r="N197" i="1"/>
  <c r="O197" i="1"/>
  <c r="P197" i="1"/>
  <c r="Q197" i="1"/>
  <c r="N198" i="1"/>
  <c r="O198" i="1"/>
  <c r="P198" i="1"/>
  <c r="Q198" i="1"/>
  <c r="N199" i="1"/>
  <c r="O199" i="1"/>
  <c r="P199" i="1"/>
  <c r="Q199" i="1"/>
  <c r="N200" i="1"/>
  <c r="O200" i="1"/>
  <c r="P200" i="1"/>
  <c r="Q200" i="1"/>
  <c r="N201" i="1"/>
  <c r="O201" i="1"/>
  <c r="P201" i="1"/>
  <c r="Q201" i="1"/>
  <c r="N202" i="1"/>
  <c r="O202" i="1"/>
  <c r="P202" i="1"/>
  <c r="Q202" i="1"/>
  <c r="N203" i="1"/>
  <c r="O203" i="1"/>
  <c r="P203" i="1"/>
  <c r="Q203" i="1"/>
  <c r="N205" i="1"/>
  <c r="O205" i="1"/>
  <c r="P205" i="1"/>
  <c r="Q205" i="1"/>
  <c r="N206" i="1"/>
  <c r="O206" i="1"/>
  <c r="P206" i="1"/>
  <c r="Q206" i="1"/>
  <c r="N207" i="1"/>
  <c r="O207" i="1"/>
  <c r="P207" i="1"/>
  <c r="Q207" i="1"/>
  <c r="N208" i="1"/>
  <c r="O208" i="1"/>
  <c r="P208" i="1"/>
  <c r="Q208" i="1"/>
  <c r="N209" i="1"/>
  <c r="O209" i="1"/>
  <c r="P209" i="1"/>
  <c r="Q209" i="1"/>
  <c r="N210" i="1"/>
  <c r="O210" i="1"/>
  <c r="P210" i="1"/>
  <c r="Q210" i="1"/>
  <c r="N211" i="1"/>
  <c r="O211" i="1"/>
  <c r="P211" i="1"/>
  <c r="Q211" i="1"/>
  <c r="N213" i="1"/>
  <c r="O213" i="1"/>
  <c r="P213" i="1"/>
  <c r="Q213" i="1"/>
  <c r="N214" i="1"/>
  <c r="O214" i="1"/>
  <c r="P214" i="1"/>
  <c r="Q214" i="1"/>
  <c r="N215" i="1"/>
  <c r="O215" i="1"/>
  <c r="P215" i="1"/>
  <c r="Q215" i="1"/>
  <c r="N216" i="1"/>
  <c r="O216" i="1"/>
  <c r="P216" i="1"/>
  <c r="Q216" i="1"/>
  <c r="N217" i="1"/>
  <c r="O217" i="1"/>
  <c r="P217" i="1"/>
  <c r="Q217" i="1"/>
  <c r="N218" i="1"/>
  <c r="O218" i="1"/>
  <c r="P218" i="1"/>
  <c r="Q218" i="1"/>
  <c r="N219" i="1"/>
  <c r="O219" i="1"/>
  <c r="P219" i="1"/>
  <c r="Q219" i="1"/>
  <c r="N221" i="1"/>
  <c r="O221" i="1"/>
  <c r="P221" i="1"/>
  <c r="Q221" i="1"/>
  <c r="N222" i="1"/>
  <c r="O222" i="1"/>
  <c r="P222" i="1"/>
  <c r="Q222" i="1"/>
  <c r="N223" i="1"/>
  <c r="O223" i="1"/>
  <c r="P223" i="1"/>
  <c r="Q223" i="1"/>
  <c r="N224" i="1"/>
  <c r="O224" i="1"/>
  <c r="P224" i="1"/>
  <c r="Q224" i="1"/>
  <c r="N225" i="1"/>
  <c r="O225" i="1"/>
  <c r="P225" i="1"/>
  <c r="Q225" i="1"/>
  <c r="N226" i="1"/>
  <c r="O226" i="1"/>
  <c r="P226" i="1"/>
  <c r="Q226" i="1"/>
  <c r="N227" i="1"/>
  <c r="O227" i="1"/>
  <c r="P227" i="1"/>
  <c r="Q227" i="1"/>
  <c r="N229" i="1"/>
  <c r="O229" i="1"/>
  <c r="P229" i="1"/>
  <c r="Q229" i="1"/>
  <c r="N230" i="1"/>
  <c r="O230" i="1"/>
  <c r="P230" i="1"/>
  <c r="Q230" i="1"/>
  <c r="N231" i="1"/>
  <c r="O231" i="1"/>
  <c r="P231" i="1"/>
  <c r="Q231" i="1"/>
  <c r="N232" i="1"/>
  <c r="O232" i="1"/>
  <c r="P232" i="1"/>
  <c r="Q232" i="1"/>
  <c r="N233" i="1"/>
  <c r="O233" i="1"/>
  <c r="P233" i="1"/>
  <c r="Q233" i="1"/>
  <c r="N234" i="1"/>
  <c r="O234" i="1"/>
  <c r="P234" i="1"/>
  <c r="Q234" i="1"/>
  <c r="N235" i="1"/>
  <c r="O235" i="1"/>
  <c r="P235" i="1"/>
  <c r="Q235" i="1"/>
  <c r="N237" i="1"/>
  <c r="O237" i="1"/>
  <c r="P237" i="1"/>
  <c r="Q237" i="1"/>
  <c r="N238" i="1"/>
  <c r="O238" i="1"/>
  <c r="P238" i="1"/>
  <c r="Q238" i="1"/>
  <c r="N239" i="1"/>
  <c r="O239" i="1"/>
  <c r="P239" i="1"/>
  <c r="Q239" i="1"/>
  <c r="N240" i="1"/>
  <c r="O240" i="1"/>
  <c r="P240" i="1"/>
  <c r="Q240" i="1"/>
  <c r="N241" i="1"/>
  <c r="O241" i="1"/>
  <c r="P241" i="1"/>
  <c r="Q241" i="1"/>
  <c r="N242" i="1"/>
  <c r="O242" i="1"/>
  <c r="P242" i="1"/>
  <c r="Q242" i="1"/>
  <c r="N243" i="1"/>
  <c r="O243" i="1"/>
  <c r="P243" i="1"/>
  <c r="Q243" i="1"/>
  <c r="N245" i="1"/>
  <c r="O245" i="1"/>
  <c r="P245" i="1"/>
  <c r="Q245" i="1"/>
  <c r="N246" i="1"/>
  <c r="O246" i="1"/>
  <c r="P246" i="1"/>
  <c r="Q246" i="1"/>
  <c r="N247" i="1"/>
  <c r="O247" i="1"/>
  <c r="P247" i="1"/>
  <c r="Q247" i="1"/>
  <c r="N248" i="1"/>
  <c r="O248" i="1"/>
  <c r="P248" i="1"/>
  <c r="Q248" i="1"/>
  <c r="N249" i="1"/>
  <c r="O249" i="1"/>
  <c r="P249" i="1"/>
  <c r="Q249" i="1"/>
  <c r="N250" i="1"/>
  <c r="O250" i="1"/>
  <c r="P250" i="1"/>
  <c r="Q250" i="1"/>
  <c r="N251" i="1"/>
  <c r="O251" i="1"/>
  <c r="P251" i="1"/>
  <c r="Q251" i="1"/>
  <c r="N6" i="1"/>
  <c r="Q6" i="1"/>
  <c r="P6" i="1"/>
  <c r="O6" i="1"/>
  <c r="G57" i="2"/>
  <c r="H57" i="2" s="1"/>
  <c r="I57" i="2" s="1"/>
  <c r="G56" i="2"/>
  <c r="H56" i="2" s="1"/>
  <c r="I56" i="2" s="1"/>
  <c r="G55" i="2"/>
  <c r="H55" i="2" s="1"/>
  <c r="I55" i="2" s="1"/>
  <c r="G54" i="2"/>
  <c r="H54" i="2" s="1"/>
  <c r="I54" i="2" s="1"/>
  <c r="G53" i="2"/>
  <c r="H53" i="2" s="1"/>
  <c r="I53" i="2" s="1"/>
  <c r="G52" i="2"/>
  <c r="H52" i="2" s="1"/>
  <c r="I52" i="2" s="1"/>
  <c r="G51" i="2"/>
  <c r="G48" i="2"/>
  <c r="H48" i="2" s="1"/>
  <c r="I48" i="2" s="1"/>
  <c r="G47" i="2"/>
  <c r="H47" i="2" s="1"/>
  <c r="I47" i="2" s="1"/>
  <c r="G46" i="2"/>
  <c r="H46" i="2" s="1"/>
  <c r="I46" i="2" s="1"/>
  <c r="H45" i="2"/>
  <c r="I45" i="2" s="1"/>
  <c r="G45" i="2"/>
  <c r="G44" i="2"/>
  <c r="H44" i="2" s="1"/>
  <c r="I44" i="2" s="1"/>
  <c r="G43" i="2"/>
  <c r="H43" i="2" s="1"/>
  <c r="I43" i="2" s="1"/>
  <c r="G42" i="2"/>
  <c r="G39" i="2"/>
  <c r="H39" i="2" s="1"/>
  <c r="I39" i="2" s="1"/>
  <c r="G38" i="2"/>
  <c r="H38" i="2" s="1"/>
  <c r="I38" i="2" s="1"/>
  <c r="G37" i="2"/>
  <c r="H37" i="2" s="1"/>
  <c r="I37" i="2" s="1"/>
  <c r="G36" i="2"/>
  <c r="H36" i="2" s="1"/>
  <c r="I36" i="2" s="1"/>
  <c r="G35" i="2"/>
  <c r="H35" i="2" s="1"/>
  <c r="I35" i="2" s="1"/>
  <c r="H34" i="2"/>
  <c r="I34" i="2" s="1"/>
  <c r="G34" i="2"/>
  <c r="G33" i="2"/>
  <c r="G30" i="2"/>
  <c r="H30" i="2" s="1"/>
  <c r="I30" i="2" s="1"/>
  <c r="H29" i="2"/>
  <c r="I29" i="2" s="1"/>
  <c r="G29" i="2"/>
  <c r="G28" i="2"/>
  <c r="H28" i="2" s="1"/>
  <c r="I28" i="2" s="1"/>
  <c r="G27" i="2"/>
  <c r="H27" i="2" s="1"/>
  <c r="I27" i="2" s="1"/>
  <c r="G26" i="2"/>
  <c r="H26" i="2" s="1"/>
  <c r="I26" i="2" s="1"/>
  <c r="G25" i="2"/>
  <c r="H25" i="2" s="1"/>
  <c r="I25" i="2" s="1"/>
  <c r="G24" i="2"/>
  <c r="G31" i="2" s="1"/>
  <c r="N31" i="2" s="1"/>
  <c r="G21" i="2"/>
  <c r="H21" i="2" s="1"/>
  <c r="I21" i="2" s="1"/>
  <c r="G20" i="2"/>
  <c r="H20" i="2" s="1"/>
  <c r="I20" i="2" s="1"/>
  <c r="G19" i="2"/>
  <c r="H19" i="2" s="1"/>
  <c r="I19" i="2" s="1"/>
  <c r="H18" i="2"/>
  <c r="I18" i="2" s="1"/>
  <c r="G18" i="2"/>
  <c r="G17" i="2"/>
  <c r="H17" i="2" s="1"/>
  <c r="I17" i="2" s="1"/>
  <c r="H16" i="2"/>
  <c r="I16" i="2" s="1"/>
  <c r="G16" i="2"/>
  <c r="G15" i="2"/>
  <c r="G7" i="2"/>
  <c r="H7" i="2" s="1"/>
  <c r="I7" i="2" s="1"/>
  <c r="G8" i="2"/>
  <c r="H8" i="2" s="1"/>
  <c r="I8" i="2" s="1"/>
  <c r="G9" i="2"/>
  <c r="H9" i="2" s="1"/>
  <c r="I9" i="2" s="1"/>
  <c r="G10" i="2"/>
  <c r="H10" i="2"/>
  <c r="I10" i="2"/>
  <c r="G11" i="2"/>
  <c r="H11" i="2" s="1"/>
  <c r="I11" i="2" s="1"/>
  <c r="G12" i="2"/>
  <c r="H12" i="2" s="1"/>
  <c r="I12" i="2" s="1"/>
  <c r="H6" i="2"/>
  <c r="H13" i="2" s="1"/>
  <c r="O13" i="2" s="1"/>
  <c r="G6" i="2"/>
  <c r="G13" i="2" s="1"/>
  <c r="N13" i="2" s="1"/>
  <c r="G251" i="1"/>
  <c r="H251" i="1" s="1"/>
  <c r="I251" i="1" s="1"/>
  <c r="G250" i="1"/>
  <c r="H250" i="1" s="1"/>
  <c r="I250" i="1" s="1"/>
  <c r="G249" i="1"/>
  <c r="H249" i="1" s="1"/>
  <c r="I249" i="1" s="1"/>
  <c r="H248" i="1"/>
  <c r="I248" i="1" s="1"/>
  <c r="G248" i="1"/>
  <c r="G247" i="1"/>
  <c r="H247" i="1" s="1"/>
  <c r="I247" i="1" s="1"/>
  <c r="G246" i="1"/>
  <c r="G243" i="1"/>
  <c r="H243" i="1" s="1"/>
  <c r="I243" i="1" s="1"/>
  <c r="H242" i="1"/>
  <c r="I242" i="1" s="1"/>
  <c r="G242" i="1"/>
  <c r="G241" i="1"/>
  <c r="H241" i="1" s="1"/>
  <c r="I241" i="1" s="1"/>
  <c r="G240" i="1"/>
  <c r="H240" i="1" s="1"/>
  <c r="I240" i="1" s="1"/>
  <c r="G239" i="1"/>
  <c r="H239" i="1" s="1"/>
  <c r="I239" i="1" s="1"/>
  <c r="G238" i="1"/>
  <c r="H238" i="1" s="1"/>
  <c r="G235" i="1"/>
  <c r="H235" i="1" s="1"/>
  <c r="I235" i="1" s="1"/>
  <c r="H234" i="1"/>
  <c r="I234" i="1" s="1"/>
  <c r="G234" i="1"/>
  <c r="G233" i="1"/>
  <c r="H233" i="1" s="1"/>
  <c r="I233" i="1" s="1"/>
  <c r="G232" i="1"/>
  <c r="H232" i="1" s="1"/>
  <c r="I232" i="1" s="1"/>
  <c r="G231" i="1"/>
  <c r="H231" i="1" s="1"/>
  <c r="I231" i="1" s="1"/>
  <c r="H230" i="1"/>
  <c r="G230" i="1"/>
  <c r="G227" i="1"/>
  <c r="H227" i="1" s="1"/>
  <c r="I227" i="1" s="1"/>
  <c r="G226" i="1"/>
  <c r="H226" i="1" s="1"/>
  <c r="I226" i="1" s="1"/>
  <c r="G225" i="1"/>
  <c r="H225" i="1" s="1"/>
  <c r="I225" i="1" s="1"/>
  <c r="H224" i="1"/>
  <c r="I224" i="1" s="1"/>
  <c r="G224" i="1"/>
  <c r="G223" i="1"/>
  <c r="H223" i="1" s="1"/>
  <c r="I223" i="1" s="1"/>
  <c r="G222" i="1"/>
  <c r="G219" i="1"/>
  <c r="H219" i="1" s="1"/>
  <c r="I219" i="1" s="1"/>
  <c r="G218" i="1"/>
  <c r="H218" i="1" s="1"/>
  <c r="I218" i="1" s="1"/>
  <c r="G217" i="1"/>
  <c r="H217" i="1" s="1"/>
  <c r="I217" i="1" s="1"/>
  <c r="G216" i="1"/>
  <c r="H216" i="1" s="1"/>
  <c r="I216" i="1" s="1"/>
  <c r="H215" i="1"/>
  <c r="I215" i="1" s="1"/>
  <c r="G215" i="1"/>
  <c r="G214" i="1"/>
  <c r="G220" i="1" s="1"/>
  <c r="N220" i="1" s="1"/>
  <c r="G211" i="1"/>
  <c r="H211" i="1" s="1"/>
  <c r="I211" i="1" s="1"/>
  <c r="G210" i="1"/>
  <c r="H210" i="1" s="1"/>
  <c r="I210" i="1" s="1"/>
  <c r="G209" i="1"/>
  <c r="H209" i="1" s="1"/>
  <c r="I209" i="1" s="1"/>
  <c r="H208" i="1"/>
  <c r="I208" i="1" s="1"/>
  <c r="G208" i="1"/>
  <c r="G207" i="1"/>
  <c r="H207" i="1" s="1"/>
  <c r="I207" i="1" s="1"/>
  <c r="G206" i="1"/>
  <c r="G199" i="1"/>
  <c r="H199" i="1" s="1"/>
  <c r="I199" i="1" s="1"/>
  <c r="G200" i="1"/>
  <c r="H200" i="1" s="1"/>
  <c r="I200" i="1" s="1"/>
  <c r="G201" i="1"/>
  <c r="H201" i="1"/>
  <c r="I201" i="1" s="1"/>
  <c r="G202" i="1"/>
  <c r="H202" i="1"/>
  <c r="I202" i="1" s="1"/>
  <c r="G203" i="1"/>
  <c r="H203" i="1" s="1"/>
  <c r="I203" i="1" s="1"/>
  <c r="I204" i="1" s="1"/>
  <c r="P204" i="1" s="1"/>
  <c r="H198" i="1"/>
  <c r="I198" i="1" s="1"/>
  <c r="G198" i="1"/>
  <c r="G163" i="1"/>
  <c r="H163" i="1" s="1"/>
  <c r="I163" i="1" s="1"/>
  <c r="G162" i="1"/>
  <c r="H162" i="1" s="1"/>
  <c r="I162" i="1" s="1"/>
  <c r="G161" i="1"/>
  <c r="G158" i="1"/>
  <c r="H158" i="1" s="1"/>
  <c r="I158" i="1" s="1"/>
  <c r="G157" i="1"/>
  <c r="H157" i="1" s="1"/>
  <c r="I157" i="1" s="1"/>
  <c r="G156" i="1"/>
  <c r="G153" i="1"/>
  <c r="H153" i="1" s="1"/>
  <c r="I153" i="1" s="1"/>
  <c r="G152" i="1"/>
  <c r="H152" i="1" s="1"/>
  <c r="I152" i="1" s="1"/>
  <c r="G151" i="1"/>
  <c r="H151" i="1" s="1"/>
  <c r="I151" i="1" s="1"/>
  <c r="H150" i="1"/>
  <c r="I150" i="1" s="1"/>
  <c r="G150" i="1"/>
  <c r="G149" i="1"/>
  <c r="H149" i="1" s="1"/>
  <c r="I149" i="1" s="1"/>
  <c r="G148" i="1"/>
  <c r="H148" i="1" s="1"/>
  <c r="G145" i="1"/>
  <c r="H145" i="1" s="1"/>
  <c r="I145" i="1" s="1"/>
  <c r="H144" i="1"/>
  <c r="I144" i="1" s="1"/>
  <c r="G144" i="1"/>
  <c r="G143" i="1"/>
  <c r="G146" i="1" s="1"/>
  <c r="N146" i="1" s="1"/>
  <c r="G116" i="1"/>
  <c r="H116" i="1" s="1"/>
  <c r="I116" i="1" s="1"/>
  <c r="G115" i="1"/>
  <c r="H115" i="1" s="1"/>
  <c r="I115" i="1" s="1"/>
  <c r="G114" i="1"/>
  <c r="H114" i="1" s="1"/>
  <c r="I114" i="1" s="1"/>
  <c r="G113" i="1"/>
  <c r="G110" i="1"/>
  <c r="H110" i="1" s="1"/>
  <c r="I110" i="1" s="1"/>
  <c r="G109" i="1"/>
  <c r="H109" i="1" s="1"/>
  <c r="I109" i="1" s="1"/>
  <c r="G108" i="1"/>
  <c r="H108" i="1" s="1"/>
  <c r="I108" i="1" s="1"/>
  <c r="I111" i="1" s="1"/>
  <c r="P111" i="1" s="1"/>
  <c r="G107" i="1"/>
  <c r="H107" i="1" s="1"/>
  <c r="I107" i="1" s="1"/>
  <c r="G104" i="1"/>
  <c r="H104" i="1" s="1"/>
  <c r="I104" i="1" s="1"/>
  <c r="G103" i="1"/>
  <c r="H103" i="1" s="1"/>
  <c r="I103" i="1" s="1"/>
  <c r="G102" i="1"/>
  <c r="H102" i="1" s="1"/>
  <c r="I102" i="1" s="1"/>
  <c r="G101" i="1"/>
  <c r="G105" i="1" s="1"/>
  <c r="N105" i="1" s="1"/>
  <c r="G99" i="1"/>
  <c r="N99" i="1" s="1"/>
  <c r="G98" i="1"/>
  <c r="H98" i="1" s="1"/>
  <c r="I98" i="1" s="1"/>
  <c r="G97" i="1"/>
  <c r="H97" i="1" s="1"/>
  <c r="I97" i="1" s="1"/>
  <c r="G96" i="1"/>
  <c r="H96" i="1" s="1"/>
  <c r="G93" i="1"/>
  <c r="H93" i="1" s="1"/>
  <c r="I93" i="1" s="1"/>
  <c r="G92" i="1"/>
  <c r="H92" i="1" s="1"/>
  <c r="I92" i="1" s="1"/>
  <c r="G91" i="1"/>
  <c r="H91" i="1" s="1"/>
  <c r="I91" i="1" s="1"/>
  <c r="G90" i="1"/>
  <c r="H90" i="1" s="1"/>
  <c r="I90" i="1" s="1"/>
  <c r="G89" i="1"/>
  <c r="H89" i="1" s="1"/>
  <c r="I89" i="1" s="1"/>
  <c r="H88" i="1"/>
  <c r="G88" i="1"/>
  <c r="G85" i="1"/>
  <c r="H85" i="1" s="1"/>
  <c r="I85" i="1" s="1"/>
  <c r="G84" i="1"/>
  <c r="H84" i="1" s="1"/>
  <c r="I84" i="1" s="1"/>
  <c r="G83" i="1"/>
  <c r="H83" i="1" s="1"/>
  <c r="I83" i="1" s="1"/>
  <c r="G82" i="1"/>
  <c r="H82" i="1" s="1"/>
  <c r="I82" i="1" s="1"/>
  <c r="G81" i="1"/>
  <c r="H81" i="1" s="1"/>
  <c r="I81" i="1" s="1"/>
  <c r="G80" i="1"/>
  <c r="G86" i="1" s="1"/>
  <c r="N86" i="1" s="1"/>
  <c r="G77" i="1"/>
  <c r="H77" i="1" s="1"/>
  <c r="I77" i="1" s="1"/>
  <c r="G76" i="1"/>
  <c r="H76" i="1" s="1"/>
  <c r="I76" i="1" s="1"/>
  <c r="G75" i="1"/>
  <c r="H75" i="1" s="1"/>
  <c r="I75" i="1" s="1"/>
  <c r="G74" i="1"/>
  <c r="H74" i="1" s="1"/>
  <c r="I74" i="1" s="1"/>
  <c r="G73" i="1"/>
  <c r="H73" i="1" s="1"/>
  <c r="I73" i="1" s="1"/>
  <c r="G72" i="1"/>
  <c r="H72" i="1" s="1"/>
  <c r="I72" i="1" s="1"/>
  <c r="G71" i="1"/>
  <c r="G70" i="1"/>
  <c r="H70" i="1" s="1"/>
  <c r="G67" i="1"/>
  <c r="H67" i="1" s="1"/>
  <c r="I67" i="1" s="1"/>
  <c r="H66" i="1"/>
  <c r="I66" i="1" s="1"/>
  <c r="G66" i="1"/>
  <c r="G65" i="1"/>
  <c r="H65" i="1" s="1"/>
  <c r="I65" i="1" s="1"/>
  <c r="G64" i="1"/>
  <c r="H64" i="1" s="1"/>
  <c r="I64" i="1" s="1"/>
  <c r="G63" i="1"/>
  <c r="H63" i="1" s="1"/>
  <c r="I63" i="1" s="1"/>
  <c r="G62" i="1"/>
  <c r="G59" i="1"/>
  <c r="H59" i="1" s="1"/>
  <c r="I59" i="1" s="1"/>
  <c r="G58" i="1"/>
  <c r="H58" i="1" s="1"/>
  <c r="I58" i="1" s="1"/>
  <c r="G57" i="1"/>
  <c r="H57" i="1" s="1"/>
  <c r="I57" i="1" s="1"/>
  <c r="H56" i="1"/>
  <c r="I56" i="1" s="1"/>
  <c r="G56" i="1"/>
  <c r="G55" i="1"/>
  <c r="H55" i="1" s="1"/>
  <c r="I55" i="1" s="1"/>
  <c r="G54" i="1"/>
  <c r="G51" i="1"/>
  <c r="H51" i="1" s="1"/>
  <c r="I51" i="1" s="1"/>
  <c r="G50" i="1"/>
  <c r="H50" i="1" s="1"/>
  <c r="I50" i="1" s="1"/>
  <c r="G49" i="1"/>
  <c r="H49" i="1" s="1"/>
  <c r="I49" i="1" s="1"/>
  <c r="G48" i="1"/>
  <c r="H48" i="1" s="1"/>
  <c r="I48" i="1" s="1"/>
  <c r="G47" i="1"/>
  <c r="H47" i="1" s="1"/>
  <c r="I47" i="1" s="1"/>
  <c r="H46" i="1"/>
  <c r="H52" i="1" s="1"/>
  <c r="O52" i="1" s="1"/>
  <c r="G46" i="1"/>
  <c r="G43" i="1"/>
  <c r="H43" i="1" s="1"/>
  <c r="I43" i="1" s="1"/>
  <c r="G42" i="1"/>
  <c r="H42" i="1" s="1"/>
  <c r="I42" i="1" s="1"/>
  <c r="G41" i="1"/>
  <c r="H41" i="1" s="1"/>
  <c r="I41" i="1" s="1"/>
  <c r="G40" i="1"/>
  <c r="H40" i="1" s="1"/>
  <c r="I40" i="1" s="1"/>
  <c r="G39" i="1"/>
  <c r="H39" i="1" s="1"/>
  <c r="I39" i="1" s="1"/>
  <c r="G38" i="1"/>
  <c r="G35" i="1"/>
  <c r="H35" i="1" s="1"/>
  <c r="I35" i="1" s="1"/>
  <c r="H34" i="1"/>
  <c r="I34" i="1" s="1"/>
  <c r="G34" i="1"/>
  <c r="G33" i="1"/>
  <c r="H33" i="1" s="1"/>
  <c r="I33" i="1" s="1"/>
  <c r="G32" i="1"/>
  <c r="H32" i="1" s="1"/>
  <c r="I32" i="1" s="1"/>
  <c r="G31" i="1"/>
  <c r="H31" i="1" s="1"/>
  <c r="I31" i="1" s="1"/>
  <c r="G30" i="1"/>
  <c r="H30" i="1" s="1"/>
  <c r="G27" i="1"/>
  <c r="H27" i="1" s="1"/>
  <c r="I27" i="1" s="1"/>
  <c r="G26" i="1"/>
  <c r="H26" i="1" s="1"/>
  <c r="I26" i="1" s="1"/>
  <c r="G25" i="1"/>
  <c r="H25" i="1" s="1"/>
  <c r="I25" i="1" s="1"/>
  <c r="G24" i="1"/>
  <c r="G23" i="1"/>
  <c r="H23" i="1" s="1"/>
  <c r="I23" i="1" s="1"/>
  <c r="G22" i="1"/>
  <c r="H22" i="1" s="1"/>
  <c r="I22" i="1" s="1"/>
  <c r="G18" i="1"/>
  <c r="H18" i="1" s="1"/>
  <c r="I18" i="1" s="1"/>
  <c r="G19" i="1"/>
  <c r="H19" i="1"/>
  <c r="I19" i="1"/>
  <c r="G17" i="1"/>
  <c r="H17" i="1" s="1"/>
  <c r="I17" i="1" s="1"/>
  <c r="H12" i="1"/>
  <c r="O12" i="1" s="1"/>
  <c r="I12" i="1"/>
  <c r="P12" i="1" s="1"/>
  <c r="G12" i="1"/>
  <c r="J58" i="2"/>
  <c r="L58" i="2" s="1"/>
  <c r="L57" i="2"/>
  <c r="L56" i="2"/>
  <c r="L55" i="2"/>
  <c r="L54" i="2"/>
  <c r="L53" i="2"/>
  <c r="L52" i="2"/>
  <c r="L51" i="2"/>
  <c r="J49" i="2"/>
  <c r="L49" i="2" s="1"/>
  <c r="L48" i="2"/>
  <c r="L47" i="2"/>
  <c r="L46" i="2"/>
  <c r="L45" i="2"/>
  <c r="L44" i="2"/>
  <c r="L43" i="2"/>
  <c r="L42" i="2"/>
  <c r="J40" i="2"/>
  <c r="L40" i="2" s="1"/>
  <c r="L39" i="2"/>
  <c r="L38" i="2"/>
  <c r="L37" i="2"/>
  <c r="L36" i="2"/>
  <c r="L35" i="2"/>
  <c r="L34" i="2"/>
  <c r="L33" i="2"/>
  <c r="J31" i="2"/>
  <c r="L31" i="2" s="1"/>
  <c r="L30" i="2"/>
  <c r="L29" i="2"/>
  <c r="L28" i="2"/>
  <c r="L27" i="2"/>
  <c r="L26" i="2"/>
  <c r="L25" i="2"/>
  <c r="L24" i="2"/>
  <c r="J22" i="2"/>
  <c r="L22" i="2" s="1"/>
  <c r="L21" i="2"/>
  <c r="L20" i="2"/>
  <c r="L19" i="2"/>
  <c r="L18" i="2"/>
  <c r="L17" i="2"/>
  <c r="L16" i="2"/>
  <c r="L15" i="2"/>
  <c r="J13" i="2"/>
  <c r="L13" i="2" s="1"/>
  <c r="L12" i="2"/>
  <c r="L11" i="2"/>
  <c r="L10" i="2"/>
  <c r="L9" i="2"/>
  <c r="L8" i="2"/>
  <c r="L7" i="2"/>
  <c r="L6" i="2"/>
  <c r="I148" i="1" l="1"/>
  <c r="I154" i="1" s="1"/>
  <c r="P154" i="1" s="1"/>
  <c r="H154" i="1"/>
  <c r="O154" i="1" s="1"/>
  <c r="I28" i="1"/>
  <c r="P28" i="1" s="1"/>
  <c r="H71" i="1"/>
  <c r="I71" i="1" s="1"/>
  <c r="G78" i="1"/>
  <c r="N78" i="1" s="1"/>
  <c r="I96" i="1"/>
  <c r="I99" i="1" s="1"/>
  <c r="P99" i="1" s="1"/>
  <c r="H99" i="1"/>
  <c r="O99" i="1" s="1"/>
  <c r="H113" i="1"/>
  <c r="I113" i="1" s="1"/>
  <c r="G117" i="1"/>
  <c r="N117" i="1" s="1"/>
  <c r="G204" i="1"/>
  <c r="N204" i="1" s="1"/>
  <c r="G228" i="1"/>
  <c r="N228" i="1" s="1"/>
  <c r="H222" i="1"/>
  <c r="G60" i="1"/>
  <c r="N60" i="1" s="1"/>
  <c r="H54" i="1"/>
  <c r="H60" i="1" s="1"/>
  <c r="O60" i="1" s="1"/>
  <c r="I70" i="1"/>
  <c r="I78" i="1" s="1"/>
  <c r="P78" i="1" s="1"/>
  <c r="H78" i="1"/>
  <c r="O78" i="1" s="1"/>
  <c r="I117" i="1"/>
  <c r="P117" i="1" s="1"/>
  <c r="H24" i="1"/>
  <c r="I24" i="1" s="1"/>
  <c r="G28" i="1"/>
  <c r="N28" i="1" s="1"/>
  <c r="I20" i="1"/>
  <c r="P20" i="1" s="1"/>
  <c r="G154" i="1"/>
  <c r="N154" i="1" s="1"/>
  <c r="G212" i="1"/>
  <c r="N212" i="1" s="1"/>
  <c r="G236" i="1"/>
  <c r="N236" i="1" s="1"/>
  <c r="G68" i="1"/>
  <c r="N68" i="1" s="1"/>
  <c r="H62" i="1"/>
  <c r="H101" i="1"/>
  <c r="G164" i="1"/>
  <c r="N164" i="1" s="1"/>
  <c r="H236" i="1"/>
  <c r="O236" i="1" s="1"/>
  <c r="G252" i="1"/>
  <c r="N252" i="1" s="1"/>
  <c r="H20" i="1"/>
  <c r="O20" i="1" s="1"/>
  <c r="G20" i="1"/>
  <c r="N20" i="1" s="1"/>
  <c r="G44" i="1"/>
  <c r="N44" i="1" s="1"/>
  <c r="H38" i="1"/>
  <c r="H44" i="1" s="1"/>
  <c r="O44" i="1" s="1"/>
  <c r="G52" i="1"/>
  <c r="N52" i="1" s="1"/>
  <c r="G94" i="1"/>
  <c r="N94" i="1" s="1"/>
  <c r="H111" i="1"/>
  <c r="O111" i="1" s="1"/>
  <c r="G159" i="1"/>
  <c r="N159" i="1" s="1"/>
  <c r="H246" i="1"/>
  <c r="I246" i="1" s="1"/>
  <c r="I252" i="1" s="1"/>
  <c r="P252" i="1" s="1"/>
  <c r="G49" i="2"/>
  <c r="N49" i="2" s="1"/>
  <c r="Q58" i="2"/>
  <c r="Q49" i="2"/>
  <c r="Q40" i="2"/>
  <c r="Q31" i="2"/>
  <c r="Q22" i="2"/>
  <c r="Q13" i="2"/>
  <c r="G58" i="2"/>
  <c r="N58" i="2" s="1"/>
  <c r="I6" i="2"/>
  <c r="I13" i="2" s="1"/>
  <c r="P13" i="2" s="1"/>
  <c r="G22" i="2"/>
  <c r="N22" i="2" s="1"/>
  <c r="N59" i="2" s="1"/>
  <c r="G40" i="2"/>
  <c r="N40" i="2" s="1"/>
  <c r="H51" i="2"/>
  <c r="H42" i="2"/>
  <c r="H33" i="2"/>
  <c r="H24" i="2"/>
  <c r="H15" i="2"/>
  <c r="L60" i="2"/>
  <c r="H252" i="1"/>
  <c r="O252" i="1" s="1"/>
  <c r="H244" i="1"/>
  <c r="O244" i="1" s="1"/>
  <c r="I238" i="1"/>
  <c r="I244" i="1" s="1"/>
  <c r="P244" i="1" s="1"/>
  <c r="G244" i="1"/>
  <c r="N244" i="1" s="1"/>
  <c r="I230" i="1"/>
  <c r="I236" i="1" s="1"/>
  <c r="P236" i="1" s="1"/>
  <c r="H228" i="1"/>
  <c r="O228" i="1" s="1"/>
  <c r="I222" i="1"/>
  <c r="I228" i="1" s="1"/>
  <c r="P228" i="1" s="1"/>
  <c r="H214" i="1"/>
  <c r="H206" i="1"/>
  <c r="H204" i="1"/>
  <c r="O204" i="1" s="1"/>
  <c r="H161" i="1"/>
  <c r="H156" i="1"/>
  <c r="H143" i="1"/>
  <c r="H117" i="1"/>
  <c r="O117" i="1" s="1"/>
  <c r="G111" i="1"/>
  <c r="N111" i="1" s="1"/>
  <c r="H94" i="1"/>
  <c r="O94" i="1" s="1"/>
  <c r="I88" i="1"/>
  <c r="I94" i="1" s="1"/>
  <c r="P94" i="1" s="1"/>
  <c r="H80" i="1"/>
  <c r="H68" i="1"/>
  <c r="O68" i="1" s="1"/>
  <c r="I62" i="1"/>
  <c r="I68" i="1" s="1"/>
  <c r="P68" i="1" s="1"/>
  <c r="I46" i="1"/>
  <c r="I52" i="1" s="1"/>
  <c r="P52" i="1" s="1"/>
  <c r="I38" i="1"/>
  <c r="I44" i="1" s="1"/>
  <c r="P44" i="1" s="1"/>
  <c r="H36" i="1"/>
  <c r="O36" i="1" s="1"/>
  <c r="I30" i="1"/>
  <c r="I36" i="1" s="1"/>
  <c r="P36" i="1" s="1"/>
  <c r="G36" i="1"/>
  <c r="N36" i="1" s="1"/>
  <c r="H28" i="1"/>
  <c r="O28" i="1" s="1"/>
  <c r="J252" i="1"/>
  <c r="L251" i="1"/>
  <c r="L250" i="1"/>
  <c r="L249" i="1"/>
  <c r="L248" i="1"/>
  <c r="L247" i="1"/>
  <c r="L246" i="1"/>
  <c r="J244" i="1"/>
  <c r="L243" i="1"/>
  <c r="L242" i="1"/>
  <c r="L241" i="1"/>
  <c r="L240" i="1"/>
  <c r="L239" i="1"/>
  <c r="L238" i="1"/>
  <c r="J236" i="1"/>
  <c r="L235" i="1"/>
  <c r="L234" i="1"/>
  <c r="L233" i="1"/>
  <c r="L232" i="1"/>
  <c r="L231" i="1"/>
  <c r="L230" i="1"/>
  <c r="J228" i="1"/>
  <c r="L227" i="1"/>
  <c r="L226" i="1"/>
  <c r="L225" i="1"/>
  <c r="L224" i="1"/>
  <c r="L223" i="1"/>
  <c r="L222" i="1"/>
  <c r="J220" i="1"/>
  <c r="L219" i="1"/>
  <c r="L218" i="1"/>
  <c r="L217" i="1"/>
  <c r="L216" i="1"/>
  <c r="L215" i="1"/>
  <c r="L214" i="1"/>
  <c r="J212" i="1"/>
  <c r="L211" i="1"/>
  <c r="L210" i="1"/>
  <c r="L209" i="1"/>
  <c r="L208" i="1"/>
  <c r="L207" i="1"/>
  <c r="L206" i="1"/>
  <c r="J204" i="1"/>
  <c r="L203" i="1"/>
  <c r="L202" i="1"/>
  <c r="L201" i="1"/>
  <c r="L200" i="1"/>
  <c r="L199" i="1"/>
  <c r="L198" i="1"/>
  <c r="J196" i="1"/>
  <c r="L194" i="1"/>
  <c r="J192" i="1"/>
  <c r="L190" i="1"/>
  <c r="J188" i="1"/>
  <c r="L186" i="1"/>
  <c r="J184" i="1"/>
  <c r="L182" i="1"/>
  <c r="J180" i="1"/>
  <c r="L178" i="1"/>
  <c r="J176" i="1"/>
  <c r="L174" i="1"/>
  <c r="J172" i="1"/>
  <c r="L170" i="1"/>
  <c r="J168" i="1"/>
  <c r="L166" i="1"/>
  <c r="J164" i="1"/>
  <c r="L163" i="1"/>
  <c r="L162" i="1"/>
  <c r="L161" i="1"/>
  <c r="J159" i="1"/>
  <c r="L158" i="1"/>
  <c r="L157" i="1"/>
  <c r="L156" i="1"/>
  <c r="L152" i="1"/>
  <c r="L151" i="1"/>
  <c r="L150" i="1"/>
  <c r="J154" i="1"/>
  <c r="L153" i="1"/>
  <c r="L149" i="1"/>
  <c r="L148" i="1"/>
  <c r="J146" i="1"/>
  <c r="L145" i="1"/>
  <c r="L144" i="1"/>
  <c r="L143" i="1"/>
  <c r="J141" i="1"/>
  <c r="L139" i="1"/>
  <c r="J137" i="1"/>
  <c r="L135" i="1"/>
  <c r="J133" i="1"/>
  <c r="L131" i="1"/>
  <c r="J129" i="1"/>
  <c r="L127" i="1"/>
  <c r="J125" i="1"/>
  <c r="L123" i="1"/>
  <c r="J121" i="1"/>
  <c r="L119" i="1"/>
  <c r="J117" i="1"/>
  <c r="L116" i="1"/>
  <c r="L115" i="1"/>
  <c r="L114" i="1"/>
  <c r="L113" i="1"/>
  <c r="J111" i="1"/>
  <c r="L110" i="1"/>
  <c r="L109" i="1"/>
  <c r="L108" i="1"/>
  <c r="L107" i="1"/>
  <c r="J105" i="1"/>
  <c r="L104" i="1"/>
  <c r="L103" i="1"/>
  <c r="L102" i="1"/>
  <c r="L101" i="1"/>
  <c r="J99" i="1"/>
  <c r="L98" i="1"/>
  <c r="L97" i="1"/>
  <c r="L96" i="1"/>
  <c r="J94" i="1"/>
  <c r="L93" i="1"/>
  <c r="L92" i="1"/>
  <c r="L91" i="1"/>
  <c r="L90" i="1"/>
  <c r="L89" i="1"/>
  <c r="L88" i="1"/>
  <c r="J86" i="1"/>
  <c r="L85" i="1"/>
  <c r="L84" i="1"/>
  <c r="L83" i="1"/>
  <c r="L82" i="1"/>
  <c r="L81" i="1"/>
  <c r="L80" i="1"/>
  <c r="L77" i="1"/>
  <c r="L76" i="1"/>
  <c r="L75" i="1"/>
  <c r="J78" i="1"/>
  <c r="L74" i="1"/>
  <c r="L73" i="1"/>
  <c r="L72" i="1"/>
  <c r="L71" i="1"/>
  <c r="L70" i="1"/>
  <c r="J60" i="1"/>
  <c r="L54" i="1"/>
  <c r="J68" i="1"/>
  <c r="L67" i="1"/>
  <c r="L66" i="1"/>
  <c r="L65" i="1"/>
  <c r="L64" i="1"/>
  <c r="L63" i="1"/>
  <c r="L62" i="1"/>
  <c r="L59" i="1"/>
  <c r="L58" i="1"/>
  <c r="L57" i="1"/>
  <c r="L56" i="1"/>
  <c r="L55" i="1"/>
  <c r="J44" i="1"/>
  <c r="L43" i="1"/>
  <c r="L42" i="1"/>
  <c r="L41" i="1"/>
  <c r="L40" i="1"/>
  <c r="L39" i="1"/>
  <c r="L38" i="1"/>
  <c r="J52" i="1"/>
  <c r="L51" i="1"/>
  <c r="L50" i="1"/>
  <c r="L49" i="1"/>
  <c r="L48" i="1"/>
  <c r="L47" i="1"/>
  <c r="L46" i="1"/>
  <c r="J36" i="1"/>
  <c r="L35" i="1"/>
  <c r="L34" i="1"/>
  <c r="L33" i="1"/>
  <c r="L32" i="1"/>
  <c r="L31" i="1"/>
  <c r="L30" i="1"/>
  <c r="J28" i="1"/>
  <c r="L27" i="1"/>
  <c r="L26" i="1"/>
  <c r="L25" i="1"/>
  <c r="L24" i="1"/>
  <c r="L23" i="1"/>
  <c r="L22" i="1"/>
  <c r="J20" i="1"/>
  <c r="L19" i="1"/>
  <c r="L18" i="1"/>
  <c r="L17" i="1"/>
  <c r="L16" i="1"/>
  <c r="L15" i="1"/>
  <c r="L14" i="1"/>
  <c r="J12" i="1"/>
  <c r="L7" i="1"/>
  <c r="L8" i="1"/>
  <c r="L9" i="1"/>
  <c r="L10" i="1"/>
  <c r="L11" i="1"/>
  <c r="L6" i="1"/>
  <c r="L44" i="1" l="1"/>
  <c r="Q44" i="1"/>
  <c r="L78" i="1"/>
  <c r="Q78" i="1"/>
  <c r="L117" i="1"/>
  <c r="Q117" i="1"/>
  <c r="L133" i="1"/>
  <c r="Q133" i="1"/>
  <c r="G133" i="1"/>
  <c r="L154" i="1"/>
  <c r="Q154" i="1"/>
  <c r="L252" i="1"/>
  <c r="Q252" i="1"/>
  <c r="L12" i="1"/>
  <c r="Q12" i="1"/>
  <c r="L52" i="1"/>
  <c r="Q52" i="1"/>
  <c r="L94" i="1"/>
  <c r="Q94" i="1"/>
  <c r="L99" i="1"/>
  <c r="Q99" i="1"/>
  <c r="L168" i="1"/>
  <c r="Q168" i="1"/>
  <c r="G168" i="1"/>
  <c r="L176" i="1"/>
  <c r="G176" i="1"/>
  <c r="Q176" i="1"/>
  <c r="L184" i="1"/>
  <c r="Q184" i="1"/>
  <c r="G184" i="1"/>
  <c r="L192" i="1"/>
  <c r="G192" i="1"/>
  <c r="Q192" i="1"/>
  <c r="L212" i="1"/>
  <c r="Q212" i="1"/>
  <c r="L244" i="1"/>
  <c r="Q244" i="1"/>
  <c r="L20" i="1"/>
  <c r="Q20" i="1"/>
  <c r="L68" i="1"/>
  <c r="Q68" i="1"/>
  <c r="L141" i="1"/>
  <c r="G141" i="1"/>
  <c r="Q141" i="1"/>
  <c r="L220" i="1"/>
  <c r="Q220" i="1"/>
  <c r="L121" i="1"/>
  <c r="Q121" i="1"/>
  <c r="G121" i="1"/>
  <c r="L129" i="1"/>
  <c r="Q129" i="1"/>
  <c r="G129" i="1"/>
  <c r="L137" i="1"/>
  <c r="G137" i="1"/>
  <c r="Q137" i="1"/>
  <c r="L204" i="1"/>
  <c r="Q204" i="1"/>
  <c r="L236" i="1"/>
  <c r="Q236" i="1"/>
  <c r="I101" i="1"/>
  <c r="I105" i="1" s="1"/>
  <c r="P105" i="1" s="1"/>
  <c r="H105" i="1"/>
  <c r="O105" i="1" s="1"/>
  <c r="L125" i="1"/>
  <c r="G125" i="1"/>
  <c r="Q125" i="1"/>
  <c r="L146" i="1"/>
  <c r="Q146" i="1"/>
  <c r="L36" i="1"/>
  <c r="Q36" i="1"/>
  <c r="L60" i="1"/>
  <c r="Q60" i="1"/>
  <c r="L86" i="1"/>
  <c r="Q86" i="1"/>
  <c r="L105" i="1"/>
  <c r="Q105" i="1"/>
  <c r="L28" i="1"/>
  <c r="Q28" i="1"/>
  <c r="L111" i="1"/>
  <c r="Q111" i="1"/>
  <c r="L159" i="1"/>
  <c r="Q159" i="1"/>
  <c r="L164" i="1"/>
  <c r="Q164" i="1"/>
  <c r="L172" i="1"/>
  <c r="G172" i="1"/>
  <c r="Q172" i="1"/>
  <c r="L180" i="1"/>
  <c r="Q180" i="1"/>
  <c r="G180" i="1"/>
  <c r="L188" i="1"/>
  <c r="G188" i="1"/>
  <c r="Q188" i="1"/>
  <c r="L196" i="1"/>
  <c r="Q196" i="1"/>
  <c r="G196" i="1"/>
  <c r="L228" i="1"/>
  <c r="Q228" i="1"/>
  <c r="I54" i="1"/>
  <c r="I60" i="1" s="1"/>
  <c r="P60" i="1" s="1"/>
  <c r="P59" i="2"/>
  <c r="Q59" i="2"/>
  <c r="H58" i="2"/>
  <c r="O58" i="2" s="1"/>
  <c r="I51" i="2"/>
  <c r="I58" i="2" s="1"/>
  <c r="P58" i="2" s="1"/>
  <c r="H49" i="2"/>
  <c r="O49" i="2" s="1"/>
  <c r="I42" i="2"/>
  <c r="I49" i="2" s="1"/>
  <c r="P49" i="2" s="1"/>
  <c r="H40" i="2"/>
  <c r="O40" i="2" s="1"/>
  <c r="I33" i="2"/>
  <c r="I40" i="2" s="1"/>
  <c r="P40" i="2" s="1"/>
  <c r="H31" i="2"/>
  <c r="O31" i="2" s="1"/>
  <c r="I24" i="2"/>
  <c r="I31" i="2" s="1"/>
  <c r="P31" i="2" s="1"/>
  <c r="H22" i="2"/>
  <c r="O22" i="2" s="1"/>
  <c r="I15" i="2"/>
  <c r="I22" i="2" s="1"/>
  <c r="P22" i="2" s="1"/>
  <c r="H220" i="1"/>
  <c r="O220" i="1" s="1"/>
  <c r="I214" i="1"/>
  <c r="I220" i="1" s="1"/>
  <c r="P220" i="1" s="1"/>
  <c r="H212" i="1"/>
  <c r="O212" i="1" s="1"/>
  <c r="I206" i="1"/>
  <c r="I212" i="1" s="1"/>
  <c r="P212" i="1" s="1"/>
  <c r="H164" i="1"/>
  <c r="O164" i="1" s="1"/>
  <c r="I161" i="1"/>
  <c r="I164" i="1" s="1"/>
  <c r="P164" i="1" s="1"/>
  <c r="H159" i="1"/>
  <c r="O159" i="1" s="1"/>
  <c r="I156" i="1"/>
  <c r="I159" i="1" s="1"/>
  <c r="P159" i="1" s="1"/>
  <c r="H146" i="1"/>
  <c r="O146" i="1" s="1"/>
  <c r="I143" i="1"/>
  <c r="I146" i="1" s="1"/>
  <c r="P146" i="1" s="1"/>
  <c r="H86" i="1"/>
  <c r="O86" i="1" s="1"/>
  <c r="I80" i="1"/>
  <c r="I86" i="1" s="1"/>
  <c r="P86" i="1" s="1"/>
  <c r="L254" i="1"/>
  <c r="H196" i="1" l="1"/>
  <c r="N196" i="1"/>
  <c r="H184" i="1"/>
  <c r="N184" i="1"/>
  <c r="H180" i="1"/>
  <c r="N180" i="1"/>
  <c r="H172" i="1"/>
  <c r="N172" i="1"/>
  <c r="H129" i="1"/>
  <c r="N129" i="1"/>
  <c r="H133" i="1"/>
  <c r="N133" i="1"/>
  <c r="H125" i="1"/>
  <c r="N125" i="1"/>
  <c r="H192" i="1"/>
  <c r="N192" i="1"/>
  <c r="H168" i="1"/>
  <c r="N168" i="1"/>
  <c r="H188" i="1"/>
  <c r="N188" i="1"/>
  <c r="H137" i="1"/>
  <c r="N137" i="1"/>
  <c r="H141" i="1"/>
  <c r="N141" i="1"/>
  <c r="Q253" i="1"/>
  <c r="N121" i="1"/>
  <c r="H121" i="1"/>
  <c r="H176" i="1"/>
  <c r="N176" i="1"/>
  <c r="O59" i="2"/>
  <c r="I176" i="1" l="1"/>
  <c r="P176" i="1" s="1"/>
  <c r="O176" i="1"/>
  <c r="N253" i="1"/>
  <c r="I137" i="1"/>
  <c r="P137" i="1" s="1"/>
  <c r="O137" i="1"/>
  <c r="I168" i="1"/>
  <c r="P168" i="1" s="1"/>
  <c r="O168" i="1"/>
  <c r="I125" i="1"/>
  <c r="P125" i="1" s="1"/>
  <c r="O125" i="1"/>
  <c r="I129" i="1"/>
  <c r="P129" i="1" s="1"/>
  <c r="O129" i="1"/>
  <c r="I180" i="1"/>
  <c r="P180" i="1" s="1"/>
  <c r="O180" i="1"/>
  <c r="I196" i="1"/>
  <c r="P196" i="1" s="1"/>
  <c r="O196" i="1"/>
  <c r="O121" i="1"/>
  <c r="I121" i="1"/>
  <c r="P121" i="1" s="1"/>
  <c r="I141" i="1"/>
  <c r="P141" i="1" s="1"/>
  <c r="O141" i="1"/>
  <c r="I188" i="1"/>
  <c r="P188" i="1" s="1"/>
  <c r="O188" i="1"/>
  <c r="I192" i="1"/>
  <c r="P192" i="1" s="1"/>
  <c r="O192" i="1"/>
  <c r="I133" i="1"/>
  <c r="P133" i="1" s="1"/>
  <c r="O133" i="1"/>
  <c r="I172" i="1"/>
  <c r="P172" i="1" s="1"/>
  <c r="O172" i="1"/>
  <c r="I184" i="1"/>
  <c r="P184" i="1" s="1"/>
  <c r="O184" i="1"/>
  <c r="O253" i="1" l="1"/>
  <c r="P253" i="1"/>
</calcChain>
</file>

<file path=xl/sharedStrings.xml><?xml version="1.0" encoding="utf-8"?>
<sst xmlns="http://schemas.openxmlformats.org/spreadsheetml/2006/main" count="734" uniqueCount="104">
  <si>
    <t>Item</t>
  </si>
  <si>
    <t>Description</t>
  </si>
  <si>
    <t>Size</t>
  </si>
  <si>
    <t>Qty</t>
  </si>
  <si>
    <t>Total</t>
  </si>
  <si>
    <t>PPE Purchase Order — Lot 1</t>
  </si>
  <si>
    <r>
      <t>Entity:</t>
    </r>
    <r>
      <rPr>
        <sz val="10"/>
        <color theme="1"/>
        <rFont val="Calibri"/>
        <family val="2"/>
        <scheme val="minor"/>
      </rPr>
      <t xml:space="preserve"> Public Utilities Board (PUB)</t>
    </r>
  </si>
  <si>
    <t>Hurricane Hi Vis Jacket with Tape (Waterproof &amp; Windproof)</t>
  </si>
  <si>
    <t>4XL</t>
  </si>
  <si>
    <t>3XL</t>
  </si>
  <si>
    <t>Yellow (Lime)/Navy</t>
  </si>
  <si>
    <t>2XL</t>
  </si>
  <si>
    <t>XL</t>
  </si>
  <si>
    <t>L</t>
  </si>
  <si>
    <t>M</t>
  </si>
  <si>
    <t>Logo location &amp; Print Type</t>
  </si>
  <si>
    <t>Logo:</t>
  </si>
  <si>
    <t>Orange/Navy</t>
  </si>
  <si>
    <t>Example</t>
  </si>
  <si>
    <t>Total
(AUD)</t>
  </si>
  <si>
    <t>Unit Price (AUD)</t>
  </si>
  <si>
    <t>DNC Hi Vis Cotton Drill Reversible Vest with M3 Tape</t>
  </si>
  <si>
    <t>Yellow</t>
  </si>
  <si>
    <t>Orange</t>
  </si>
  <si>
    <t>TTMC - W17 Arc rated 10 Cal Polo Shirt</t>
  </si>
  <si>
    <t>Vizable FR Hi-Vis Dual Hazard Long Sleeve T-shirt Type R Class 3</t>
  </si>
  <si>
    <t>ARC Rated Hi-Vis Modaflame Jacket Taped Yellow/Navy ATPV8.4</t>
  </si>
  <si>
    <t>ARC Rated 10 CAL / CM2 belt loop pants</t>
  </si>
  <si>
    <t>Navy</t>
  </si>
  <si>
    <t>136cms</t>
  </si>
  <si>
    <t>125cms</t>
  </si>
  <si>
    <t>118cms</t>
  </si>
  <si>
    <t>Waist Size</t>
  </si>
  <si>
    <t>113cms</t>
  </si>
  <si>
    <t>107cms</t>
  </si>
  <si>
    <t>102cms</t>
  </si>
  <si>
    <t>97cms</t>
  </si>
  <si>
    <t>92cms</t>
  </si>
  <si>
    <t>HRC 2 Lightweight Hi Vis ARC Flash Coverall</t>
  </si>
  <si>
    <t>ARC Armour TTMC - W17 Ar Rated Overall</t>
  </si>
  <si>
    <t>40 Cal Premium Bib Overall</t>
  </si>
  <si>
    <t>Logo centre front of bib
Text 'Public Utilities Board' on top of logo</t>
  </si>
  <si>
    <t>Dust Coat / Lab Coat</t>
  </si>
  <si>
    <t>PVC Gloves - 45cm</t>
  </si>
  <si>
    <t>NA</t>
  </si>
  <si>
    <t>All purpose Mechanic Gloves - Force360 MX3</t>
  </si>
  <si>
    <t>Logo centre front of hard bump caps
Text 'Public Utilities Board' on top of logo</t>
  </si>
  <si>
    <t>Bump Caps - Long (EBCL) Peak Safety Hard Hat</t>
  </si>
  <si>
    <t>Orange Hi Vis</t>
  </si>
  <si>
    <t>Hard Hat - Nexus Heightmaster vented</t>
  </si>
  <si>
    <t>Nexus Helmet Reflective Hard Hat with Sticker Kits — Blue Stickers</t>
  </si>
  <si>
    <t>6717FR Evaporative Cooling FR Hard Hat Line Pad and Neck Shade</t>
  </si>
  <si>
    <t>Bison XT Zip Lace Up Safety Boots</t>
  </si>
  <si>
    <t>Black</t>
  </si>
  <si>
    <t>FXD WB.2 Nitrolite Mid Height Work Safety Boot</t>
  </si>
  <si>
    <t>Shimano Evair Fishing Shoes</t>
  </si>
  <si>
    <t>Deep Navy</t>
  </si>
  <si>
    <t>Grey Orange</t>
  </si>
  <si>
    <t>Xspex Safety Specs - Smoke</t>
  </si>
  <si>
    <t>Safety Googles - G-Max Premium Silicone Seal Hi-Impact Goggle</t>
  </si>
  <si>
    <t>CLC Custom Leathercraft 1134 Carpenter's Tool Backpack, 44 Pockets, Padded Back Support, Black, 13.75"W x 16"H x 8.5"D</t>
  </si>
  <si>
    <t>Logo centre front of Backpack
Text 'Public Utilities Board' on top of logo</t>
  </si>
  <si>
    <t>Dager Explore 6300 Face Mask</t>
  </si>
  <si>
    <t>Dager Filter Rd40</t>
  </si>
  <si>
    <t>Liquid Handwash Soap - 20 Litres</t>
  </si>
  <si>
    <t>Ultrasoft Toilet Paper Roll 400 Sheet Individually Wrapped</t>
  </si>
  <si>
    <t>K1666 High Risk Remote Area First Aid Kit Refill</t>
  </si>
  <si>
    <t>Syzmik ZW120 Mens Lightweight Tradie Short Sleeve Shirt</t>
  </si>
  <si>
    <t>Grey</t>
  </si>
  <si>
    <t>Sand</t>
  </si>
  <si>
    <t>DNC Mens Twin Flip Pocket Cotton Chambray Short Sleeve</t>
  </si>
  <si>
    <t>Blue</t>
  </si>
  <si>
    <t>Biz Collection Mens City Polo</t>
  </si>
  <si>
    <t>White</t>
  </si>
  <si>
    <t>Camden Ladies Short Sleeve Shirt</t>
  </si>
  <si>
    <t>L - XL</t>
  </si>
  <si>
    <t>S</t>
  </si>
  <si>
    <t>Biz Collection Ladies City Polo</t>
  </si>
  <si>
    <t>Comments</t>
  </si>
  <si>
    <t>Does not come in yellow</t>
  </si>
  <si>
    <t>Alternative is item 5</t>
  </si>
  <si>
    <t>Alternative is item 7</t>
  </si>
  <si>
    <t>See comments under item 11</t>
  </si>
  <si>
    <t>See comments under item  8</t>
  </si>
  <si>
    <t>See comments under item 6</t>
  </si>
  <si>
    <t>Grand Total</t>
  </si>
  <si>
    <t>Alternative is item 10</t>
  </si>
  <si>
    <t>Where cleanliness, safety and conservation truly matters</t>
  </si>
  <si>
    <t>Slogan to be printed on back of clothing item</t>
  </si>
  <si>
    <t>Logo left side pocket
Text 'PUB Power' under logo in black print
Text 'Where cleanliness, safety and conservation truly matters' to be printed at back of item in black print</t>
  </si>
  <si>
    <t xml:space="preserve">Logo left side pocket
Text 'PUB Water' under logo in black print
Text 'Where cleanliness, safety and conservation truly matters' to be printed at back of item in black print
</t>
  </si>
  <si>
    <t>Logo left side pocket
Text 'Where cleanliness, safety and conservation truly matters' to be printed at back of item in white print</t>
  </si>
  <si>
    <t>Logo left side pocket
Text 'Where cleanliness, safety and conservation truly matters' to be printed at back of item in black print</t>
  </si>
  <si>
    <t>Logo left side pocket
Text 'Public Utilities Board' on top of logo
Text 'Where cleanliness, safety and conservation truly matters' to be printed at back of item in white print</t>
  </si>
  <si>
    <t>Logo left side pocket
Text 'PUB Water' under logo in black print
Text 'Where cleanliness, safety and conservation truly matters' to be printed at back of item in black print</t>
  </si>
  <si>
    <t>Logo left side pocket
Text 'PUB Power' under logo in black print
Text 'Where cleanliness, safety and conservation truly matters' to be printed at back of item in black print</t>
  </si>
  <si>
    <t>Logo left side pocket
Text 'Public Utilities Board' back of item in black print
Text 'Where cleanliness, safety and conservation truly matters' to be printed at back of item in black print</t>
  </si>
  <si>
    <t>Logo left side pocket
Text 'PUB Water' under logo
Text 'Where cleanliness, safety and conservation truly matters' to be printed at back of item in black print</t>
  </si>
  <si>
    <t>Logo left side pocket
Text 'PUB Power' under logo
Text 'Where cleanliness, safety and conservation truly matters' to be printed at back of item in black print</t>
  </si>
  <si>
    <t xml:space="preserve">Logo left side pocket
Text 'Where cleanliness, safety and conservation truly matters' to be printed at back of item in black print
</t>
  </si>
  <si>
    <t>Logo to be placed on left side pocket</t>
  </si>
  <si>
    <t>2022 to 2024</t>
  </si>
  <si>
    <t>Employer Check Only</t>
  </si>
  <si>
    <t>"Same" or "Alternative" or "Not Supplied"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</si>
</sst>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0.00"/>
  </numFmts>
  <fonts count="6" x14ac:knownFonts="1">
    <font>
      <sz val="11"/>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b/>
      <sz val="12"/>
      <color theme="1"/>
      <name val="Calibri"/>
      <family val="2"/>
      <scheme val="minor"/>
    </font>
    <font>
      <sz val="10"/>
      <color rgb="FF22222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gray0625"/>
    </fill>
    <fill>
      <patternFill patternType="solid">
        <fgColor theme="4" tint="0.79998168889431442"/>
        <bgColor indexed="64"/>
      </patternFill>
    </fill>
  </fills>
  <borders count="21">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s>
  <cellStyleXfs count="1">
    <xf numFmtId="0" fontId="0" fillId="0" borderId="0"/>
  </cellStyleXfs>
  <cellXfs count="72">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0" fontId="1" fillId="0" borderId="0" xfId="0" applyFont="1" applyFill="1" applyAlignment="1">
      <alignment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3" fillId="0" borderId="9" xfId="0" applyFont="1" applyFill="1" applyBorder="1" applyAlignment="1">
      <alignment horizontal="center" vertical="center"/>
    </xf>
    <xf numFmtId="164" fontId="1" fillId="0" borderId="0" xfId="0" applyNumberFormat="1" applyFont="1" applyAlignment="1">
      <alignment vertical="center"/>
    </xf>
    <xf numFmtId="164" fontId="1" fillId="0" borderId="3" xfId="0" applyNumberFormat="1" applyFont="1" applyBorder="1" applyAlignment="1">
      <alignment horizontal="right" vertical="center"/>
    </xf>
    <xf numFmtId="164" fontId="1" fillId="0" borderId="4" xfId="0" applyNumberFormat="1" applyFont="1" applyBorder="1" applyAlignment="1">
      <alignment horizontal="right" vertical="center"/>
    </xf>
    <xf numFmtId="164" fontId="3" fillId="0" borderId="6" xfId="0" applyNumberFormat="1" applyFont="1" applyFill="1" applyBorder="1" applyAlignment="1">
      <alignment horizontal="right" vertical="center"/>
    </xf>
    <xf numFmtId="2" fontId="1" fillId="0" borderId="0" xfId="0" applyNumberFormat="1" applyFont="1" applyAlignment="1">
      <alignment horizontal="center" vertical="center"/>
    </xf>
    <xf numFmtId="2" fontId="1" fillId="0" borderId="8" xfId="0" applyNumberFormat="1" applyFont="1" applyBorder="1" applyAlignment="1">
      <alignment horizontal="center" vertical="center"/>
    </xf>
    <xf numFmtId="2" fontId="1" fillId="0" borderId="10" xfId="0" applyNumberFormat="1" applyFont="1" applyBorder="1" applyAlignment="1">
      <alignment horizontal="center" vertical="center"/>
    </xf>
    <xf numFmtId="2" fontId="3" fillId="0" borderId="9" xfId="0" applyNumberFormat="1"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vertical="center"/>
    </xf>
    <xf numFmtId="0" fontId="3" fillId="2" borderId="13" xfId="0" applyFont="1" applyFill="1" applyBorder="1" applyAlignment="1">
      <alignment vertical="center"/>
    </xf>
    <xf numFmtId="0" fontId="3" fillId="2" borderId="12" xfId="0" applyFont="1" applyFill="1" applyBorder="1" applyAlignment="1">
      <alignment horizontal="center" vertical="center"/>
    </xf>
    <xf numFmtId="2" fontId="3" fillId="2" borderId="12" xfId="0" applyNumberFormat="1" applyFont="1" applyFill="1" applyBorder="1" applyAlignment="1">
      <alignment horizontal="center" vertical="center" wrapText="1"/>
    </xf>
    <xf numFmtId="164" fontId="3" fillId="2" borderId="14" xfId="0" applyNumberFormat="1" applyFont="1" applyFill="1" applyBorder="1" applyAlignment="1">
      <alignment horizontal="right" vertical="center" wrapText="1"/>
    </xf>
    <xf numFmtId="0" fontId="3" fillId="2" borderId="12" xfId="0" applyFont="1" applyFill="1" applyBorder="1" applyAlignment="1">
      <alignment vertical="center" wrapText="1"/>
    </xf>
    <xf numFmtId="0" fontId="1" fillId="0" borderId="18" xfId="0" applyFont="1" applyBorder="1" applyAlignment="1">
      <alignment horizontal="center" vertical="center"/>
    </xf>
    <xf numFmtId="2" fontId="1" fillId="0" borderId="18" xfId="0" applyNumberFormat="1" applyFont="1" applyBorder="1" applyAlignment="1">
      <alignment horizontal="center" vertical="center"/>
    </xf>
    <xf numFmtId="164" fontId="1" fillId="0" borderId="19" xfId="0" applyNumberFormat="1" applyFont="1" applyBorder="1" applyAlignment="1">
      <alignment horizontal="right" vertical="center"/>
    </xf>
    <xf numFmtId="164" fontId="3" fillId="2" borderId="0" xfId="0" applyNumberFormat="1" applyFont="1" applyFill="1" applyBorder="1" applyAlignment="1">
      <alignment horizontal="right" vertical="center" wrapText="1"/>
    </xf>
    <xf numFmtId="164" fontId="1" fillId="0" borderId="0" xfId="0" applyNumberFormat="1" applyFont="1" applyBorder="1" applyAlignment="1">
      <alignment horizontal="right" vertical="center"/>
    </xf>
    <xf numFmtId="164" fontId="3" fillId="0" borderId="0" xfId="0" applyNumberFormat="1" applyFont="1" applyFill="1" applyBorder="1" applyAlignment="1">
      <alignment horizontal="right" vertical="center"/>
    </xf>
    <xf numFmtId="164" fontId="3"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xf>
    <xf numFmtId="164" fontId="1" fillId="0" borderId="0" xfId="0" applyNumberFormat="1" applyFont="1" applyFill="1" applyAlignment="1">
      <alignment vertical="center"/>
    </xf>
    <xf numFmtId="2" fontId="3" fillId="4" borderId="0" xfId="0" applyNumberFormat="1" applyFont="1" applyFill="1" applyAlignment="1">
      <alignment horizontal="right" vertical="center"/>
    </xf>
    <xf numFmtId="164" fontId="3" fillId="4" borderId="0" xfId="0" applyNumberFormat="1" applyFont="1" applyFill="1" applyAlignment="1">
      <alignment vertical="center"/>
    </xf>
    <xf numFmtId="0" fontId="3" fillId="0" borderId="0" xfId="0" applyFont="1" applyAlignment="1">
      <alignment horizontal="right" vertical="center" wrapText="1"/>
    </xf>
    <xf numFmtId="0" fontId="1" fillId="3" borderId="18"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15" xfId="0" applyFont="1" applyBorder="1" applyAlignment="1">
      <alignment horizontal="left" vertical="top"/>
    </xf>
    <xf numFmtId="0" fontId="1" fillId="0" borderId="16" xfId="0" applyFont="1" applyBorder="1" applyAlignment="1">
      <alignment horizontal="left" vertical="top"/>
    </xf>
    <xf numFmtId="0" fontId="1" fillId="0" borderId="20" xfId="0" applyFont="1" applyBorder="1" applyAlignment="1">
      <alignment horizontal="left" vertical="top"/>
    </xf>
    <xf numFmtId="0" fontId="1" fillId="0" borderId="18" xfId="0" applyFont="1" applyBorder="1" applyAlignment="1">
      <alignment horizontal="left" vertical="top"/>
    </xf>
    <xf numFmtId="0" fontId="1" fillId="0" borderId="0" xfId="0" applyFont="1" applyAlignment="1">
      <alignment horizontal="right" vertical="center" wrapText="1"/>
    </xf>
    <xf numFmtId="0" fontId="1" fillId="0" borderId="0" xfId="0" applyFont="1" applyAlignment="1">
      <alignment horizontal="center" vertical="center"/>
    </xf>
    <xf numFmtId="0" fontId="5" fillId="0" borderId="0" xfId="0" applyFont="1" applyAlignment="1">
      <alignment horizontal="center" vertical="center" wrapText="1"/>
    </xf>
    <xf numFmtId="0" fontId="1" fillId="0" borderId="15" xfId="0" applyFont="1" applyBorder="1" applyAlignment="1">
      <alignment horizontal="center" vertical="top"/>
    </xf>
    <xf numFmtId="0" fontId="1" fillId="0" borderId="16" xfId="0" applyFont="1" applyBorder="1" applyAlignment="1">
      <alignment horizontal="center" vertical="top"/>
    </xf>
    <xf numFmtId="0" fontId="1" fillId="0" borderId="20" xfId="0" applyFont="1" applyBorder="1" applyAlignment="1">
      <alignment horizontal="center" vertical="top"/>
    </xf>
    <xf numFmtId="0" fontId="1" fillId="0" borderId="18"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8"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3" borderId="18"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15" xfId="0" applyFont="1" applyBorder="1" applyAlignment="1">
      <alignment horizontal="left" vertical="top"/>
    </xf>
    <xf numFmtId="0" fontId="1" fillId="0" borderId="16" xfId="0" applyFont="1" applyBorder="1" applyAlignment="1">
      <alignment horizontal="left" vertical="top"/>
    </xf>
    <xf numFmtId="0" fontId="1" fillId="0" borderId="20" xfId="0" applyFont="1" applyBorder="1" applyAlignment="1">
      <alignment horizontal="left" vertical="top"/>
    </xf>
    <xf numFmtId="0" fontId="1" fillId="0" borderId="17" xfId="0" applyFont="1" applyBorder="1" applyAlignment="1">
      <alignment horizontal="center" vertical="top"/>
    </xf>
    <xf numFmtId="0" fontId="1" fillId="0" borderId="0" xfId="0" applyFont="1" applyBorder="1" applyAlignment="1">
      <alignment horizontal="center" vertical="top"/>
    </xf>
    <xf numFmtId="0" fontId="1" fillId="0" borderId="1" xfId="0" applyFont="1" applyBorder="1" applyAlignment="1">
      <alignment horizontal="center" vertical="top"/>
    </xf>
    <xf numFmtId="2" fontId="3" fillId="4" borderId="0" xfId="0" applyNumberFormat="1" applyFont="1" applyFill="1" applyAlignment="1">
      <alignment horizontal="center" vertical="center"/>
    </xf>
    <xf numFmtId="0" fontId="1" fillId="0" borderId="2" xfId="0" applyFont="1" applyBorder="1" applyAlignment="1">
      <alignment horizontal="center" vertical="top"/>
    </xf>
    <xf numFmtId="0" fontId="1" fillId="0" borderId="5" xfId="0" applyFont="1" applyBorder="1" applyAlignment="1">
      <alignment horizontal="center"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7.jpeg"/><Relationship Id="rId3" Type="http://schemas.openxmlformats.org/officeDocument/2006/relationships/image" Target="../media/image3.jpeg"/><Relationship Id="rId21" Type="http://schemas.openxmlformats.org/officeDocument/2006/relationships/image" Target="../media/image21.png"/><Relationship Id="rId34" Type="http://schemas.openxmlformats.org/officeDocument/2006/relationships/image" Target="../media/image33.png"/><Relationship Id="rId42" Type="http://schemas.openxmlformats.org/officeDocument/2006/relationships/image" Target="../media/image40.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microsoft.com/office/2007/relationships/hdphoto" Target="../media/hdphoto1.wdp"/><Relationship Id="rId38" Type="http://schemas.openxmlformats.org/officeDocument/2006/relationships/image" Target="../media/image36.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3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5.jpeg"/><Relationship Id="rId40" Type="http://schemas.openxmlformats.org/officeDocument/2006/relationships/image" Target="../media/image38.png"/><Relationship Id="rId45" Type="http://schemas.openxmlformats.org/officeDocument/2006/relationships/image" Target="../media/image43.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4.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2.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 Id="rId35" Type="http://schemas.microsoft.com/office/2007/relationships/hdphoto" Target="../media/hdphoto2.wdp"/><Relationship Id="rId43" Type="http://schemas.openxmlformats.org/officeDocument/2006/relationships/image" Target="../media/image4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5.png"/><Relationship Id="rId7" Type="http://schemas.openxmlformats.org/officeDocument/2006/relationships/image" Target="../media/image49.png"/><Relationship Id="rId2" Type="http://schemas.openxmlformats.org/officeDocument/2006/relationships/image" Target="../media/image44.png"/><Relationship Id="rId1" Type="http://schemas.openxmlformats.org/officeDocument/2006/relationships/image" Target="../media/image3.jpeg"/><Relationship Id="rId6" Type="http://schemas.openxmlformats.org/officeDocument/2006/relationships/image" Target="../media/image48.png"/><Relationship Id="rId5" Type="http://schemas.openxmlformats.org/officeDocument/2006/relationships/image" Target="../media/image47.png"/><Relationship Id="rId4" Type="http://schemas.openxmlformats.org/officeDocument/2006/relationships/image" Target="../media/image46.png"/></Relationships>
</file>

<file path=xl/drawings/drawing1.xml><?xml version="1.0" encoding="utf-8"?>
<xdr:wsDr xmlns:xdr="http://schemas.openxmlformats.org/drawingml/2006/spreadsheetDrawing" xmlns:a="http://schemas.openxmlformats.org/drawingml/2006/main">
  <xdr:twoCellAnchor editAs="oneCell">
    <xdr:from>
      <xdr:col>3</xdr:col>
      <xdr:colOff>200025</xdr:colOff>
      <xdr:row>87</xdr:row>
      <xdr:rowOff>200025</xdr:rowOff>
    </xdr:from>
    <xdr:to>
      <xdr:col>3</xdr:col>
      <xdr:colOff>1133475</xdr:colOff>
      <xdr:row>93</xdr:row>
      <xdr:rowOff>247650</xdr:rowOff>
    </xdr:to>
    <xdr:pic>
      <xdr:nvPicPr>
        <xdr:cNvPr id="20" name="Picture 19" descr="A picture containing clothing, person, orange, jacket&#10;&#10;Description automatically generated">
          <a:extLst>
            <a:ext uri="{FF2B5EF4-FFF2-40B4-BE49-F238E27FC236}">
              <a16:creationId xmlns:a16="http://schemas.microsoft.com/office/drawing/2014/main" id="{DA9C18DC-BCB5-4747-9FC8-8C67162A8DA4}"/>
            </a:ext>
          </a:extLst>
        </xdr:cNvPr>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3382" t="4831" r="6280"/>
        <a:stretch/>
      </xdr:blipFill>
      <xdr:spPr bwMode="auto">
        <a:xfrm>
          <a:off x="4105275" y="27289125"/>
          <a:ext cx="933450" cy="18764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85726</xdr:colOff>
      <xdr:row>6</xdr:row>
      <xdr:rowOff>19050</xdr:rowOff>
    </xdr:from>
    <xdr:to>
      <xdr:col>3</xdr:col>
      <xdr:colOff>1219200</xdr:colOff>
      <xdr:row>10</xdr:row>
      <xdr:rowOff>104775</xdr:rowOff>
    </xdr:to>
    <xdr:pic>
      <xdr:nvPicPr>
        <xdr:cNvPr id="2" name="Picture 1" descr="A green and yellow jacket&#10;&#10;Description automatically generated with medium confidence">
          <a:extLst>
            <a:ext uri="{FF2B5EF4-FFF2-40B4-BE49-F238E27FC236}">
              <a16:creationId xmlns:a16="http://schemas.microsoft.com/office/drawing/2014/main" id="{FBE800A3-2F31-46CA-BAA6-17EE0964F351}"/>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3990976" y="2419350"/>
          <a:ext cx="1133474" cy="1304925"/>
        </a:xfrm>
        <a:prstGeom prst="rect">
          <a:avLst/>
        </a:prstGeom>
      </xdr:spPr>
    </xdr:pic>
    <xdr:clientData/>
  </xdr:twoCellAnchor>
  <xdr:twoCellAnchor editAs="oneCell">
    <xdr:from>
      <xdr:col>1</xdr:col>
      <xdr:colOff>114300</xdr:colOff>
      <xdr:row>2</xdr:row>
      <xdr:rowOff>79877</xdr:rowOff>
    </xdr:from>
    <xdr:to>
      <xdr:col>1</xdr:col>
      <xdr:colOff>733425</xdr:colOff>
      <xdr:row>2</xdr:row>
      <xdr:rowOff>806269</xdr:rowOff>
    </xdr:to>
    <xdr:pic>
      <xdr:nvPicPr>
        <xdr:cNvPr id="3" name="Picture 2" descr="Logo&#10;&#10;Description automatically generated with medium confidence">
          <a:extLst>
            <a:ext uri="{FF2B5EF4-FFF2-40B4-BE49-F238E27FC236}">
              <a16:creationId xmlns:a16="http://schemas.microsoft.com/office/drawing/2014/main" id="{9C96FCCB-56AB-4E1F-806F-B316195BB02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t="-1"/>
        <a:stretch/>
      </xdr:blipFill>
      <xdr:spPr>
        <a:xfrm>
          <a:off x="533400" y="689477"/>
          <a:ext cx="619125" cy="726392"/>
        </a:xfrm>
        <a:prstGeom prst="rect">
          <a:avLst/>
        </a:prstGeom>
      </xdr:spPr>
    </xdr:pic>
    <xdr:clientData/>
  </xdr:twoCellAnchor>
  <xdr:twoCellAnchor editAs="oneCell">
    <xdr:from>
      <xdr:col>3</xdr:col>
      <xdr:colOff>95250</xdr:colOff>
      <xdr:row>14</xdr:row>
      <xdr:rowOff>76200</xdr:rowOff>
    </xdr:from>
    <xdr:to>
      <xdr:col>3</xdr:col>
      <xdr:colOff>1181100</xdr:colOff>
      <xdr:row>18</xdr:row>
      <xdr:rowOff>106362</xdr:rowOff>
    </xdr:to>
    <xdr:pic>
      <xdr:nvPicPr>
        <xdr:cNvPr id="4" name="Picture 3" descr="A close-up of a jacket&#10;&#10;Description automatically generated with low confidence">
          <a:extLst>
            <a:ext uri="{FF2B5EF4-FFF2-40B4-BE49-F238E27FC236}">
              <a16:creationId xmlns:a16="http://schemas.microsoft.com/office/drawing/2014/main" id="{C2406B9B-246D-4C9B-B82C-1BAF16B1DB0E}"/>
            </a:ext>
          </a:extLst>
        </xdr:cNvPr>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xdr:blipFill>
      <xdr:spPr>
        <a:xfrm>
          <a:off x="4000500" y="4914900"/>
          <a:ext cx="1085850" cy="1249362"/>
        </a:xfrm>
        <a:prstGeom prst="rect">
          <a:avLst/>
        </a:prstGeom>
      </xdr:spPr>
    </xdr:pic>
    <xdr:clientData/>
  </xdr:twoCellAnchor>
  <xdr:twoCellAnchor editAs="oneCell">
    <xdr:from>
      <xdr:col>3</xdr:col>
      <xdr:colOff>57150</xdr:colOff>
      <xdr:row>22</xdr:row>
      <xdr:rowOff>28575</xdr:rowOff>
    </xdr:from>
    <xdr:to>
      <xdr:col>3</xdr:col>
      <xdr:colOff>1247775</xdr:colOff>
      <xdr:row>26</xdr:row>
      <xdr:rowOff>1588</xdr:rowOff>
    </xdr:to>
    <xdr:pic>
      <xdr:nvPicPr>
        <xdr:cNvPr id="5" name="Picture 4" descr="Cotton Drill Reversible Vest With Reflective Tape">
          <a:extLst>
            <a:ext uri="{FF2B5EF4-FFF2-40B4-BE49-F238E27FC236}">
              <a16:creationId xmlns:a16="http://schemas.microsoft.com/office/drawing/2014/main" id="{EA5C69C9-93E5-4EC7-8EE5-8DB1C5DB7639}"/>
            </a:ext>
          </a:extLst>
        </xdr:cNvPr>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3962400" y="7305675"/>
          <a:ext cx="1190625" cy="1192213"/>
        </a:xfrm>
        <a:prstGeom prst="rect">
          <a:avLst/>
        </a:prstGeom>
        <a:noFill/>
        <a:ln>
          <a:noFill/>
        </a:ln>
      </xdr:spPr>
    </xdr:pic>
    <xdr:clientData/>
  </xdr:twoCellAnchor>
  <xdr:twoCellAnchor editAs="oneCell">
    <xdr:from>
      <xdr:col>3</xdr:col>
      <xdr:colOff>57151</xdr:colOff>
      <xdr:row>30</xdr:row>
      <xdr:rowOff>28575</xdr:rowOff>
    </xdr:from>
    <xdr:to>
      <xdr:col>3</xdr:col>
      <xdr:colOff>1237723</xdr:colOff>
      <xdr:row>34</xdr:row>
      <xdr:rowOff>0</xdr:rowOff>
    </xdr:to>
    <xdr:pic>
      <xdr:nvPicPr>
        <xdr:cNvPr id="7" name="Picture 6">
          <a:extLst>
            <a:ext uri="{FF2B5EF4-FFF2-40B4-BE49-F238E27FC236}">
              <a16:creationId xmlns:a16="http://schemas.microsoft.com/office/drawing/2014/main" id="{E87EE57F-F000-4C0B-9D50-D32DBE784B54}"/>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3962401" y="9744075"/>
          <a:ext cx="1180572" cy="1190625"/>
        </a:xfrm>
        <a:prstGeom prst="rect">
          <a:avLst/>
        </a:prstGeom>
      </xdr:spPr>
    </xdr:pic>
    <xdr:clientData/>
  </xdr:twoCellAnchor>
  <xdr:twoCellAnchor editAs="oneCell">
    <xdr:from>
      <xdr:col>3</xdr:col>
      <xdr:colOff>95251</xdr:colOff>
      <xdr:row>45</xdr:row>
      <xdr:rowOff>266700</xdr:rowOff>
    </xdr:from>
    <xdr:to>
      <xdr:col>3</xdr:col>
      <xdr:colOff>1143001</xdr:colOff>
      <xdr:row>50</xdr:row>
      <xdr:rowOff>19050</xdr:rowOff>
    </xdr:to>
    <xdr:pic>
      <xdr:nvPicPr>
        <xdr:cNvPr id="9" name="Picture 8" descr="A picture containing clothing&#10;&#10;Description automatically generated">
          <a:extLst>
            <a:ext uri="{FF2B5EF4-FFF2-40B4-BE49-F238E27FC236}">
              <a16:creationId xmlns:a16="http://schemas.microsoft.com/office/drawing/2014/main" id="{8430CC3A-0580-4215-B39C-24674AA258C0}"/>
            </a:ext>
          </a:extLst>
        </xdr:cNvPr>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a:stretch/>
      </xdr:blipFill>
      <xdr:spPr bwMode="auto">
        <a:xfrm>
          <a:off x="4000501" y="12115800"/>
          <a:ext cx="1047750" cy="12763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85725</xdr:colOff>
      <xdr:row>37</xdr:row>
      <xdr:rowOff>238126</xdr:rowOff>
    </xdr:from>
    <xdr:to>
      <xdr:col>3</xdr:col>
      <xdr:colOff>1231520</xdr:colOff>
      <xdr:row>42</xdr:row>
      <xdr:rowOff>133350</xdr:rowOff>
    </xdr:to>
    <xdr:pic>
      <xdr:nvPicPr>
        <xdr:cNvPr id="12" name="Picture 11" descr="A green and yellow jacket&#10;&#10;Description automatically generated with low confidence">
          <a:extLst>
            <a:ext uri="{FF2B5EF4-FFF2-40B4-BE49-F238E27FC236}">
              <a16:creationId xmlns:a16="http://schemas.microsoft.com/office/drawing/2014/main" id="{626A432E-6337-4C93-80F3-A09CEDC1742A}"/>
            </a:ext>
          </a:extLst>
        </xdr:cNvPr>
        <xdr:cNvPicPr>
          <a:picLocks noChangeAspect="1"/>
        </xdr:cNvPicPr>
      </xdr:nvPicPr>
      <xdr:blipFill>
        <a:blip xmlns:r="http://schemas.openxmlformats.org/officeDocument/2006/relationships" r:embed="rId8"/>
        <a:stretch>
          <a:fillRect/>
        </a:stretch>
      </xdr:blipFill>
      <xdr:spPr>
        <a:xfrm>
          <a:off x="3990975" y="12087226"/>
          <a:ext cx="1145795" cy="1419224"/>
        </a:xfrm>
        <a:prstGeom prst="rect">
          <a:avLst/>
        </a:prstGeom>
      </xdr:spPr>
    </xdr:pic>
    <xdr:clientData/>
  </xdr:twoCellAnchor>
  <xdr:twoCellAnchor editAs="oneCell">
    <xdr:from>
      <xdr:col>3</xdr:col>
      <xdr:colOff>76200</xdr:colOff>
      <xdr:row>54</xdr:row>
      <xdr:rowOff>66675</xdr:rowOff>
    </xdr:from>
    <xdr:to>
      <xdr:col>3</xdr:col>
      <xdr:colOff>1210451</xdr:colOff>
      <xdr:row>58</xdr:row>
      <xdr:rowOff>247650</xdr:rowOff>
    </xdr:to>
    <xdr:pic>
      <xdr:nvPicPr>
        <xdr:cNvPr id="13" name="Picture 12" descr="A yellow and black jacket&#10;&#10;Description automatically generated with medium confidence">
          <a:extLst>
            <a:ext uri="{FF2B5EF4-FFF2-40B4-BE49-F238E27FC236}">
              <a16:creationId xmlns:a16="http://schemas.microsoft.com/office/drawing/2014/main" id="{3D79AC80-A5F1-4A73-90D8-5DA91BFEBBCA}"/>
            </a:ext>
          </a:extLst>
        </xdr:cNvPr>
        <xdr:cNvPicPr>
          <a:picLocks noChangeAspect="1"/>
        </xdr:cNvPicPr>
      </xdr:nvPicPr>
      <xdr:blipFill>
        <a:blip xmlns:r="http://schemas.openxmlformats.org/officeDocument/2006/relationships" r:embed="rId9"/>
        <a:stretch>
          <a:fillRect/>
        </a:stretch>
      </xdr:blipFill>
      <xdr:spPr>
        <a:xfrm>
          <a:off x="3981450" y="17097375"/>
          <a:ext cx="1134251" cy="1400175"/>
        </a:xfrm>
        <a:prstGeom prst="rect">
          <a:avLst/>
        </a:prstGeom>
      </xdr:spPr>
    </xdr:pic>
    <xdr:clientData/>
  </xdr:twoCellAnchor>
  <xdr:twoCellAnchor editAs="oneCell">
    <xdr:from>
      <xdr:col>3</xdr:col>
      <xdr:colOff>85725</xdr:colOff>
      <xdr:row>61</xdr:row>
      <xdr:rowOff>295275</xdr:rowOff>
    </xdr:from>
    <xdr:to>
      <xdr:col>3</xdr:col>
      <xdr:colOff>1247775</xdr:colOff>
      <xdr:row>66</xdr:row>
      <xdr:rowOff>103187</xdr:rowOff>
    </xdr:to>
    <xdr:pic>
      <xdr:nvPicPr>
        <xdr:cNvPr id="14" name="Picture 13" descr="Large image 0">
          <a:extLst>
            <a:ext uri="{FF2B5EF4-FFF2-40B4-BE49-F238E27FC236}">
              <a16:creationId xmlns:a16="http://schemas.microsoft.com/office/drawing/2014/main" id="{3298C00D-BB75-4140-A70B-6175026CFDC1}"/>
            </a:ext>
          </a:extLst>
        </xdr:cNvPr>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a:stretch/>
      </xdr:blipFill>
      <xdr:spPr bwMode="auto">
        <a:xfrm>
          <a:off x="3990975" y="19154775"/>
          <a:ext cx="1162050" cy="133191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152400</xdr:colOff>
      <xdr:row>69</xdr:row>
      <xdr:rowOff>190500</xdr:rowOff>
    </xdr:from>
    <xdr:to>
      <xdr:col>3</xdr:col>
      <xdr:colOff>1076325</xdr:colOff>
      <xdr:row>77</xdr:row>
      <xdr:rowOff>250825</xdr:rowOff>
    </xdr:to>
    <xdr:pic>
      <xdr:nvPicPr>
        <xdr:cNvPr id="16" name="Picture 15" descr="A picture containing clothing, necktie, person, trouser&#10;&#10;Description automatically generated">
          <a:extLst>
            <a:ext uri="{FF2B5EF4-FFF2-40B4-BE49-F238E27FC236}">
              <a16:creationId xmlns:a16="http://schemas.microsoft.com/office/drawing/2014/main" id="{60128379-66AD-4E17-B964-1BBC0AAC3EE3}"/>
            </a:ext>
          </a:extLst>
        </xdr:cNvPr>
        <xdr:cNvPicPr/>
      </xdr:nvPicPr>
      <xdr:blipFill>
        <a:blip xmlns:r="http://schemas.openxmlformats.org/officeDocument/2006/relationships" r:embed="rId11"/>
        <a:stretch>
          <a:fillRect/>
        </a:stretch>
      </xdr:blipFill>
      <xdr:spPr>
        <a:xfrm>
          <a:off x="4057650" y="21793200"/>
          <a:ext cx="923925" cy="2498725"/>
        </a:xfrm>
        <a:prstGeom prst="rect">
          <a:avLst/>
        </a:prstGeom>
      </xdr:spPr>
    </xdr:pic>
    <xdr:clientData/>
  </xdr:twoCellAnchor>
  <xdr:twoCellAnchor editAs="oneCell">
    <xdr:from>
      <xdr:col>3</xdr:col>
      <xdr:colOff>209549</xdr:colOff>
      <xdr:row>79</xdr:row>
      <xdr:rowOff>156316</xdr:rowOff>
    </xdr:from>
    <xdr:to>
      <xdr:col>3</xdr:col>
      <xdr:colOff>1114424</xdr:colOff>
      <xdr:row>85</xdr:row>
      <xdr:rowOff>267357</xdr:rowOff>
    </xdr:to>
    <xdr:pic>
      <xdr:nvPicPr>
        <xdr:cNvPr id="19" name="Picture 18" descr="A picture containing clothing, wearing, jacket, trouser&#10;&#10;Description automatically generated">
          <a:extLst>
            <a:ext uri="{FF2B5EF4-FFF2-40B4-BE49-F238E27FC236}">
              <a16:creationId xmlns:a16="http://schemas.microsoft.com/office/drawing/2014/main" id="{AE9C5180-F826-45D1-A4AC-624CAE0D9ED8}"/>
            </a:ext>
          </a:extLst>
        </xdr:cNvPr>
        <xdr:cNvPicPr>
          <a:picLocks noChangeAspect="1"/>
        </xdr:cNvPicPr>
      </xdr:nvPicPr>
      <xdr:blipFill>
        <a:blip xmlns:r="http://schemas.openxmlformats.org/officeDocument/2006/relationships" r:embed="rId12"/>
        <a:stretch>
          <a:fillRect/>
        </a:stretch>
      </xdr:blipFill>
      <xdr:spPr>
        <a:xfrm>
          <a:off x="4114799" y="24807016"/>
          <a:ext cx="904875" cy="1939841"/>
        </a:xfrm>
        <a:prstGeom prst="rect">
          <a:avLst/>
        </a:prstGeom>
      </xdr:spPr>
    </xdr:pic>
    <xdr:clientData/>
  </xdr:twoCellAnchor>
  <xdr:twoCellAnchor editAs="oneCell">
    <xdr:from>
      <xdr:col>3</xdr:col>
      <xdr:colOff>381000</xdr:colOff>
      <xdr:row>95</xdr:row>
      <xdr:rowOff>38100</xdr:rowOff>
    </xdr:from>
    <xdr:to>
      <xdr:col>3</xdr:col>
      <xdr:colOff>857249</xdr:colOff>
      <xdr:row>98</xdr:row>
      <xdr:rowOff>276225</xdr:rowOff>
    </xdr:to>
    <xdr:pic>
      <xdr:nvPicPr>
        <xdr:cNvPr id="22" name="Picture 21" descr="A picture containing clothing, person, suit, standing&#10;&#10;Description automatically generated">
          <a:extLst>
            <a:ext uri="{FF2B5EF4-FFF2-40B4-BE49-F238E27FC236}">
              <a16:creationId xmlns:a16="http://schemas.microsoft.com/office/drawing/2014/main" id="{0824E0C2-EBE8-4D4A-9BDB-36487E11EA5D}"/>
            </a:ext>
          </a:extLst>
        </xdr:cNvPr>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4286250" y="29565600"/>
          <a:ext cx="476249" cy="1152525"/>
        </a:xfrm>
        <a:prstGeom prst="rect">
          <a:avLst/>
        </a:prstGeom>
      </xdr:spPr>
    </xdr:pic>
    <xdr:clientData/>
  </xdr:twoCellAnchor>
  <xdr:twoCellAnchor editAs="oneCell">
    <xdr:from>
      <xdr:col>3</xdr:col>
      <xdr:colOff>104775</xdr:colOff>
      <xdr:row>100</xdr:row>
      <xdr:rowOff>247650</xdr:rowOff>
    </xdr:from>
    <xdr:to>
      <xdr:col>3</xdr:col>
      <xdr:colOff>1152525</xdr:colOff>
      <xdr:row>104</xdr:row>
      <xdr:rowOff>190500</xdr:rowOff>
    </xdr:to>
    <xdr:pic>
      <xdr:nvPicPr>
        <xdr:cNvPr id="24" name="Picture 23" descr="A person wearing a black jacket&#10;&#10;Description automatically generated with low confidence">
          <a:extLst>
            <a:ext uri="{FF2B5EF4-FFF2-40B4-BE49-F238E27FC236}">
              <a16:creationId xmlns:a16="http://schemas.microsoft.com/office/drawing/2014/main" id="{61AFA660-7024-49F1-BA48-08BE69A8CFE4}"/>
            </a:ext>
          </a:extLst>
        </xdr:cNvPr>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4010025" y="31299150"/>
          <a:ext cx="1047750" cy="1162050"/>
        </a:xfrm>
        <a:prstGeom prst="rect">
          <a:avLst/>
        </a:prstGeom>
      </xdr:spPr>
    </xdr:pic>
    <xdr:clientData/>
  </xdr:twoCellAnchor>
  <xdr:twoCellAnchor editAs="oneCell">
    <xdr:from>
      <xdr:col>3</xdr:col>
      <xdr:colOff>123825</xdr:colOff>
      <xdr:row>106</xdr:row>
      <xdr:rowOff>76200</xdr:rowOff>
    </xdr:from>
    <xdr:to>
      <xdr:col>3</xdr:col>
      <xdr:colOff>1038225</xdr:colOff>
      <xdr:row>110</xdr:row>
      <xdr:rowOff>238125</xdr:rowOff>
    </xdr:to>
    <xdr:pic>
      <xdr:nvPicPr>
        <xdr:cNvPr id="26" name="Picture 25" descr="A pair of pink gloves&#10;&#10;Description automatically generated with low confidence">
          <a:extLst>
            <a:ext uri="{FF2B5EF4-FFF2-40B4-BE49-F238E27FC236}">
              <a16:creationId xmlns:a16="http://schemas.microsoft.com/office/drawing/2014/main" id="{4C702EA3-FCD1-4C98-8679-0F03C1FC1260}"/>
            </a:ext>
          </a:extLst>
        </xdr:cNvPr>
        <xdr:cNvPicPr/>
      </xdr:nvPicPr>
      <xdr:blipFill>
        <a:blip xmlns:r="http://schemas.openxmlformats.org/officeDocument/2006/relationships" r:embed="rId15"/>
        <a:stretch>
          <a:fillRect/>
        </a:stretch>
      </xdr:blipFill>
      <xdr:spPr>
        <a:xfrm>
          <a:off x="4029075" y="32956500"/>
          <a:ext cx="914400" cy="1381125"/>
        </a:xfrm>
        <a:prstGeom prst="rect">
          <a:avLst/>
        </a:prstGeom>
      </xdr:spPr>
    </xdr:pic>
    <xdr:clientData/>
  </xdr:twoCellAnchor>
  <xdr:twoCellAnchor editAs="oneCell">
    <xdr:from>
      <xdr:col>3</xdr:col>
      <xdr:colOff>142874</xdr:colOff>
      <xdr:row>112</xdr:row>
      <xdr:rowOff>57149</xdr:rowOff>
    </xdr:from>
    <xdr:to>
      <xdr:col>3</xdr:col>
      <xdr:colOff>1085849</xdr:colOff>
      <xdr:row>116</xdr:row>
      <xdr:rowOff>180974</xdr:rowOff>
    </xdr:to>
    <xdr:pic>
      <xdr:nvPicPr>
        <xdr:cNvPr id="28" name="Picture 27" descr="A green and black athletic shoe&#10;&#10;Description automatically generated with low confidence">
          <a:extLst>
            <a:ext uri="{FF2B5EF4-FFF2-40B4-BE49-F238E27FC236}">
              <a16:creationId xmlns:a16="http://schemas.microsoft.com/office/drawing/2014/main" id="{92A72DF2-25FC-403D-94D1-9B586E472D5B}"/>
            </a:ext>
          </a:extLst>
        </xdr:cNvPr>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a:stretch/>
      </xdr:blipFill>
      <xdr:spPr bwMode="auto">
        <a:xfrm>
          <a:off x="4048124" y="34766249"/>
          <a:ext cx="942975" cy="13430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314326</xdr:colOff>
      <xdr:row>118</xdr:row>
      <xdr:rowOff>104775</xdr:rowOff>
    </xdr:from>
    <xdr:to>
      <xdr:col>3</xdr:col>
      <xdr:colOff>1181102</xdr:colOff>
      <xdr:row>120</xdr:row>
      <xdr:rowOff>247650</xdr:rowOff>
    </xdr:to>
    <xdr:pic>
      <xdr:nvPicPr>
        <xdr:cNvPr id="30" name="Picture 29">
          <a:extLst>
            <a:ext uri="{FF2B5EF4-FFF2-40B4-BE49-F238E27FC236}">
              <a16:creationId xmlns:a16="http://schemas.microsoft.com/office/drawing/2014/main" id="{95466448-1BD2-45EB-9862-78DB1FD1F117}"/>
            </a:ext>
          </a:extLst>
        </xdr:cNvPr>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4219576" y="36642675"/>
          <a:ext cx="866776" cy="752475"/>
        </a:xfrm>
        <a:prstGeom prst="rect">
          <a:avLst/>
        </a:prstGeom>
      </xdr:spPr>
    </xdr:pic>
    <xdr:clientData/>
  </xdr:twoCellAnchor>
  <xdr:twoCellAnchor editAs="oneCell">
    <xdr:from>
      <xdr:col>3</xdr:col>
      <xdr:colOff>390525</xdr:colOff>
      <xdr:row>122</xdr:row>
      <xdr:rowOff>133350</xdr:rowOff>
    </xdr:from>
    <xdr:to>
      <xdr:col>3</xdr:col>
      <xdr:colOff>1190625</xdr:colOff>
      <xdr:row>124</xdr:row>
      <xdr:rowOff>247650</xdr:rowOff>
    </xdr:to>
    <xdr:pic>
      <xdr:nvPicPr>
        <xdr:cNvPr id="32" name="Picture 31" descr="Surface chart&#10;&#10;Description automatically generated">
          <a:extLst>
            <a:ext uri="{FF2B5EF4-FFF2-40B4-BE49-F238E27FC236}">
              <a16:creationId xmlns:a16="http://schemas.microsoft.com/office/drawing/2014/main" id="{B421EE02-9E23-4B7C-9706-53470800B637}"/>
            </a:ext>
          </a:extLst>
        </xdr:cNvPr>
        <xdr:cNvPicPr/>
      </xdr:nvPicPr>
      <xdr:blipFill rotWithShape="1">
        <a:blip xmlns:r="http://schemas.openxmlformats.org/officeDocument/2006/relationships" r:embed="rId18" cstate="screen">
          <a:extLst>
            <a:ext uri="{28A0092B-C50C-407E-A947-70E740481C1C}">
              <a14:useLocalDpi xmlns:a14="http://schemas.microsoft.com/office/drawing/2010/main"/>
            </a:ext>
          </a:extLst>
        </a:blip>
        <a:srcRect/>
        <a:stretch/>
      </xdr:blipFill>
      <xdr:spPr bwMode="auto">
        <a:xfrm>
          <a:off x="4295775" y="37890450"/>
          <a:ext cx="800100" cy="7239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476250</xdr:colOff>
      <xdr:row>126</xdr:row>
      <xdr:rowOff>133350</xdr:rowOff>
    </xdr:from>
    <xdr:to>
      <xdr:col>3</xdr:col>
      <xdr:colOff>1123950</xdr:colOff>
      <xdr:row>128</xdr:row>
      <xdr:rowOff>257175</xdr:rowOff>
    </xdr:to>
    <xdr:pic>
      <xdr:nvPicPr>
        <xdr:cNvPr id="35" name="Picture 34" descr="A picture containing helmet, headdress&#10;&#10;Description automatically generated">
          <a:extLst>
            <a:ext uri="{FF2B5EF4-FFF2-40B4-BE49-F238E27FC236}">
              <a16:creationId xmlns:a16="http://schemas.microsoft.com/office/drawing/2014/main" id="{BA5AC5C9-6DCB-47DB-B79F-DC587EC773EF}"/>
            </a:ext>
          </a:extLst>
        </xdr:cNvPr>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4381500" y="39109650"/>
          <a:ext cx="647700" cy="733425"/>
        </a:xfrm>
        <a:prstGeom prst="rect">
          <a:avLst/>
        </a:prstGeom>
      </xdr:spPr>
    </xdr:pic>
    <xdr:clientData/>
  </xdr:twoCellAnchor>
  <xdr:twoCellAnchor editAs="oneCell">
    <xdr:from>
      <xdr:col>3</xdr:col>
      <xdr:colOff>495300</xdr:colOff>
      <xdr:row>130</xdr:row>
      <xdr:rowOff>104776</xdr:rowOff>
    </xdr:from>
    <xdr:to>
      <xdr:col>3</xdr:col>
      <xdr:colOff>1095375</xdr:colOff>
      <xdr:row>132</xdr:row>
      <xdr:rowOff>238126</xdr:rowOff>
    </xdr:to>
    <xdr:pic>
      <xdr:nvPicPr>
        <xdr:cNvPr id="36" name="Picture 35" descr="A close-up of a helmet&#10;&#10;Description automatically generated with medium confidence">
          <a:extLst>
            <a:ext uri="{FF2B5EF4-FFF2-40B4-BE49-F238E27FC236}">
              <a16:creationId xmlns:a16="http://schemas.microsoft.com/office/drawing/2014/main" id="{34B22E39-D6B2-4769-A657-66D2D8EE26CF}"/>
            </a:ext>
          </a:extLst>
        </xdr:cNvPr>
        <xdr:cNvPicPr/>
      </xdr:nvPicPr>
      <xdr:blipFill rotWithShape="1">
        <a:blip xmlns:r="http://schemas.openxmlformats.org/officeDocument/2006/relationships" r:embed="rId20" cstate="screen">
          <a:extLst>
            <a:ext uri="{28A0092B-C50C-407E-A947-70E740481C1C}">
              <a14:useLocalDpi xmlns:a14="http://schemas.microsoft.com/office/drawing/2010/main"/>
            </a:ext>
          </a:extLst>
        </a:blip>
        <a:srcRect/>
        <a:stretch/>
      </xdr:blipFill>
      <xdr:spPr bwMode="auto">
        <a:xfrm>
          <a:off x="4400550" y="40300276"/>
          <a:ext cx="600075" cy="742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476250</xdr:colOff>
      <xdr:row>134</xdr:row>
      <xdr:rowOff>47626</xdr:rowOff>
    </xdr:from>
    <xdr:to>
      <xdr:col>3</xdr:col>
      <xdr:colOff>1171576</xdr:colOff>
      <xdr:row>136</xdr:row>
      <xdr:rowOff>228600</xdr:rowOff>
    </xdr:to>
    <xdr:pic>
      <xdr:nvPicPr>
        <xdr:cNvPr id="38" name="Picture 37" descr="A picture containing headdress, helmet, clothing&#10;&#10;Description automatically generated">
          <a:extLst>
            <a:ext uri="{FF2B5EF4-FFF2-40B4-BE49-F238E27FC236}">
              <a16:creationId xmlns:a16="http://schemas.microsoft.com/office/drawing/2014/main" id="{D30BB841-95E9-4B12-864E-276157C8B7D8}"/>
            </a:ext>
          </a:extLst>
        </xdr:cNvPr>
        <xdr:cNvPicPr/>
      </xdr:nvPicPr>
      <xdr:blipFill>
        <a:blip xmlns:r="http://schemas.openxmlformats.org/officeDocument/2006/relationships" r:embed="rId21"/>
        <a:stretch>
          <a:fillRect/>
        </a:stretch>
      </xdr:blipFill>
      <xdr:spPr>
        <a:xfrm>
          <a:off x="4381500" y="41462326"/>
          <a:ext cx="695326" cy="790574"/>
        </a:xfrm>
        <a:prstGeom prst="rect">
          <a:avLst/>
        </a:prstGeom>
      </xdr:spPr>
    </xdr:pic>
    <xdr:clientData/>
  </xdr:twoCellAnchor>
  <xdr:twoCellAnchor editAs="oneCell">
    <xdr:from>
      <xdr:col>3</xdr:col>
      <xdr:colOff>47625</xdr:colOff>
      <xdr:row>138</xdr:row>
      <xdr:rowOff>38100</xdr:rowOff>
    </xdr:from>
    <xdr:to>
      <xdr:col>3</xdr:col>
      <xdr:colOff>685800</xdr:colOff>
      <xdr:row>140</xdr:row>
      <xdr:rowOff>209550</xdr:rowOff>
    </xdr:to>
    <xdr:pic>
      <xdr:nvPicPr>
        <xdr:cNvPr id="40" name="Picture 39" descr="A yellow helmet on a white background&#10;&#10;Description automatically generated with medium confidence">
          <a:extLst>
            <a:ext uri="{FF2B5EF4-FFF2-40B4-BE49-F238E27FC236}">
              <a16:creationId xmlns:a16="http://schemas.microsoft.com/office/drawing/2014/main" id="{C38089B0-BC9D-44FE-93AD-663A03FB028A}"/>
            </a:ext>
          </a:extLst>
        </xdr:cNvPr>
        <xdr:cNvPicPr/>
      </xdr:nvPicPr>
      <xdr:blipFill>
        <a:blip xmlns:r="http://schemas.openxmlformats.org/officeDocument/2006/relationships" r:embed="rId22" cstate="screen">
          <a:extLst>
            <a:ext uri="{28A0092B-C50C-407E-A947-70E740481C1C}">
              <a14:useLocalDpi xmlns:a14="http://schemas.microsoft.com/office/drawing/2010/main"/>
            </a:ext>
          </a:extLst>
        </a:blip>
        <a:stretch>
          <a:fillRect/>
        </a:stretch>
      </xdr:blipFill>
      <xdr:spPr>
        <a:xfrm>
          <a:off x="3952875" y="42672000"/>
          <a:ext cx="638175" cy="781050"/>
        </a:xfrm>
        <a:prstGeom prst="rect">
          <a:avLst/>
        </a:prstGeom>
      </xdr:spPr>
    </xdr:pic>
    <xdr:clientData/>
  </xdr:twoCellAnchor>
  <xdr:twoCellAnchor editAs="oneCell">
    <xdr:from>
      <xdr:col>3</xdr:col>
      <xdr:colOff>647701</xdr:colOff>
      <xdr:row>138</xdr:row>
      <xdr:rowOff>142876</xdr:rowOff>
    </xdr:from>
    <xdr:to>
      <xdr:col>3</xdr:col>
      <xdr:colOff>1188091</xdr:colOff>
      <xdr:row>140</xdr:row>
      <xdr:rowOff>198214</xdr:rowOff>
    </xdr:to>
    <xdr:pic>
      <xdr:nvPicPr>
        <xdr:cNvPr id="41" name="Picture 40" descr="A blue backpack with a handle&#10;&#10;Description automatically generated with low confidence">
          <a:extLst>
            <a:ext uri="{FF2B5EF4-FFF2-40B4-BE49-F238E27FC236}">
              <a16:creationId xmlns:a16="http://schemas.microsoft.com/office/drawing/2014/main" id="{718480DB-2DF3-49E2-A953-118D4C069903}"/>
            </a:ext>
          </a:extLst>
        </xdr:cNvPr>
        <xdr:cNvPicPr/>
      </xdr:nvPicPr>
      <xdr:blipFill>
        <a:blip xmlns:r="http://schemas.openxmlformats.org/officeDocument/2006/relationships" r:embed="rId23" cstate="screen">
          <a:extLst>
            <a:ext uri="{28A0092B-C50C-407E-A947-70E740481C1C}">
              <a14:useLocalDpi xmlns:a14="http://schemas.microsoft.com/office/drawing/2010/main"/>
            </a:ext>
          </a:extLst>
        </a:blip>
        <a:stretch>
          <a:fillRect/>
        </a:stretch>
      </xdr:blipFill>
      <xdr:spPr>
        <a:xfrm>
          <a:off x="4552951" y="42776776"/>
          <a:ext cx="540390" cy="664938"/>
        </a:xfrm>
        <a:prstGeom prst="rect">
          <a:avLst/>
        </a:prstGeom>
      </xdr:spPr>
    </xdr:pic>
    <xdr:clientData/>
  </xdr:twoCellAnchor>
  <xdr:twoCellAnchor editAs="oneCell">
    <xdr:from>
      <xdr:col>3</xdr:col>
      <xdr:colOff>133351</xdr:colOff>
      <xdr:row>142</xdr:row>
      <xdr:rowOff>209551</xdr:rowOff>
    </xdr:from>
    <xdr:to>
      <xdr:col>3</xdr:col>
      <xdr:colOff>1162050</xdr:colOff>
      <xdr:row>145</xdr:row>
      <xdr:rowOff>209551</xdr:rowOff>
    </xdr:to>
    <xdr:pic>
      <xdr:nvPicPr>
        <xdr:cNvPr id="43" name="Picture 42" descr="A black boot with laces&#10;&#10;Description automatically generated with medium confidence">
          <a:extLst>
            <a:ext uri="{FF2B5EF4-FFF2-40B4-BE49-F238E27FC236}">
              <a16:creationId xmlns:a16="http://schemas.microsoft.com/office/drawing/2014/main" id="{5AFEF982-09DA-47C7-8752-B44C943007C4}"/>
            </a:ext>
          </a:extLst>
        </xdr:cNvPr>
        <xdr:cNvPicPr/>
      </xdr:nvPicPr>
      <xdr:blipFill rotWithShape="1">
        <a:blip xmlns:r="http://schemas.openxmlformats.org/officeDocument/2006/relationships" r:embed="rId24" cstate="screen">
          <a:extLst>
            <a:ext uri="{28A0092B-C50C-407E-A947-70E740481C1C}">
              <a14:useLocalDpi xmlns:a14="http://schemas.microsoft.com/office/drawing/2010/main"/>
            </a:ext>
          </a:extLst>
        </a:blip>
        <a:srcRect/>
        <a:stretch/>
      </xdr:blipFill>
      <xdr:spPr bwMode="auto">
        <a:xfrm>
          <a:off x="4038601" y="44062651"/>
          <a:ext cx="1028699" cy="9144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47624</xdr:colOff>
      <xdr:row>147</xdr:row>
      <xdr:rowOff>228600</xdr:rowOff>
    </xdr:from>
    <xdr:to>
      <xdr:col>3</xdr:col>
      <xdr:colOff>647700</xdr:colOff>
      <xdr:row>150</xdr:row>
      <xdr:rowOff>285749</xdr:rowOff>
    </xdr:to>
    <xdr:pic>
      <xdr:nvPicPr>
        <xdr:cNvPr id="45" name="Picture 44" descr="A picture containing footwear, dark&#10;&#10;Description automatically generated">
          <a:extLst>
            <a:ext uri="{FF2B5EF4-FFF2-40B4-BE49-F238E27FC236}">
              <a16:creationId xmlns:a16="http://schemas.microsoft.com/office/drawing/2014/main" id="{4ED6E125-7AE1-496F-8759-AFE807E18A37}"/>
            </a:ext>
          </a:extLst>
        </xdr:cNvPr>
        <xdr:cNvPicPr/>
      </xdr:nvPicPr>
      <xdr:blipFill>
        <a:blip xmlns:r="http://schemas.openxmlformats.org/officeDocument/2006/relationships" r:embed="rId25" cstate="screen">
          <a:extLst>
            <a:ext uri="{28A0092B-C50C-407E-A947-70E740481C1C}">
              <a14:useLocalDpi xmlns:a14="http://schemas.microsoft.com/office/drawing/2010/main"/>
            </a:ext>
          </a:extLst>
        </a:blip>
        <a:stretch>
          <a:fillRect/>
        </a:stretch>
      </xdr:blipFill>
      <xdr:spPr>
        <a:xfrm>
          <a:off x="3952874" y="45605700"/>
          <a:ext cx="600076" cy="971549"/>
        </a:xfrm>
        <a:prstGeom prst="rect">
          <a:avLst/>
        </a:prstGeom>
      </xdr:spPr>
    </xdr:pic>
    <xdr:clientData/>
  </xdr:twoCellAnchor>
  <xdr:twoCellAnchor editAs="oneCell">
    <xdr:from>
      <xdr:col>3</xdr:col>
      <xdr:colOff>676275</xdr:colOff>
      <xdr:row>147</xdr:row>
      <xdr:rowOff>242492</xdr:rowOff>
    </xdr:from>
    <xdr:to>
      <xdr:col>3</xdr:col>
      <xdr:colOff>1257300</xdr:colOff>
      <xdr:row>150</xdr:row>
      <xdr:rowOff>276225</xdr:rowOff>
    </xdr:to>
    <xdr:pic>
      <xdr:nvPicPr>
        <xdr:cNvPr id="46" name="Picture 45" descr="A picture containing green, dark, footwear&#10;&#10;Description automatically generated">
          <a:extLst>
            <a:ext uri="{FF2B5EF4-FFF2-40B4-BE49-F238E27FC236}">
              <a16:creationId xmlns:a16="http://schemas.microsoft.com/office/drawing/2014/main" id="{DE94BD2A-7A83-4909-8934-FDBE313B2BE4}"/>
            </a:ext>
          </a:extLst>
        </xdr:cNvPr>
        <xdr:cNvPicPr/>
      </xdr:nvPicPr>
      <xdr:blipFill>
        <a:blip xmlns:r="http://schemas.openxmlformats.org/officeDocument/2006/relationships" r:embed="rId26" cstate="screen">
          <a:extLst>
            <a:ext uri="{28A0092B-C50C-407E-A947-70E740481C1C}">
              <a14:useLocalDpi xmlns:a14="http://schemas.microsoft.com/office/drawing/2010/main"/>
            </a:ext>
          </a:extLst>
        </a:blip>
        <a:stretch>
          <a:fillRect/>
        </a:stretch>
      </xdr:blipFill>
      <xdr:spPr>
        <a:xfrm>
          <a:off x="4581525" y="45619592"/>
          <a:ext cx="581025" cy="948133"/>
        </a:xfrm>
        <a:prstGeom prst="rect">
          <a:avLst/>
        </a:prstGeom>
      </xdr:spPr>
    </xdr:pic>
    <xdr:clientData/>
  </xdr:twoCellAnchor>
  <xdr:twoCellAnchor editAs="oneCell">
    <xdr:from>
      <xdr:col>3</xdr:col>
      <xdr:colOff>95250</xdr:colOff>
      <xdr:row>155</xdr:row>
      <xdr:rowOff>276226</xdr:rowOff>
    </xdr:from>
    <xdr:to>
      <xdr:col>3</xdr:col>
      <xdr:colOff>1152525</xdr:colOff>
      <xdr:row>158</xdr:row>
      <xdr:rowOff>115532</xdr:rowOff>
    </xdr:to>
    <xdr:pic>
      <xdr:nvPicPr>
        <xdr:cNvPr id="49" name="Picture 48" descr="A black and blue shoe&#10;&#10;Description automatically generated with low confidence">
          <a:extLst>
            <a:ext uri="{FF2B5EF4-FFF2-40B4-BE49-F238E27FC236}">
              <a16:creationId xmlns:a16="http://schemas.microsoft.com/office/drawing/2014/main" id="{883A676F-5B2B-4F77-897C-C6C608B07B9A}"/>
            </a:ext>
          </a:extLst>
        </xdr:cNvPr>
        <xdr:cNvPicPr/>
      </xdr:nvPicPr>
      <xdr:blipFill rotWithShape="1">
        <a:blip xmlns:r="http://schemas.openxmlformats.org/officeDocument/2006/relationships" r:embed="rId27" cstate="screen">
          <a:extLst>
            <a:ext uri="{28A0092B-C50C-407E-A947-70E740481C1C}">
              <a14:useLocalDpi xmlns:a14="http://schemas.microsoft.com/office/drawing/2010/main"/>
            </a:ext>
          </a:extLst>
        </a:blip>
        <a:srcRect/>
        <a:stretch/>
      </xdr:blipFill>
      <xdr:spPr bwMode="auto">
        <a:xfrm>
          <a:off x="4000500" y="48091726"/>
          <a:ext cx="1057275" cy="75370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104775</xdr:colOff>
      <xdr:row>160</xdr:row>
      <xdr:rowOff>246460</xdr:rowOff>
    </xdr:from>
    <xdr:to>
      <xdr:col>3</xdr:col>
      <xdr:colOff>1162050</xdr:colOff>
      <xdr:row>163</xdr:row>
      <xdr:rowOff>38100</xdr:rowOff>
    </xdr:to>
    <xdr:pic>
      <xdr:nvPicPr>
        <xdr:cNvPr id="50" name="Picture 49" descr="A close-up of a shoe&#10;&#10;Description automatically generated with medium confidence">
          <a:extLst>
            <a:ext uri="{FF2B5EF4-FFF2-40B4-BE49-F238E27FC236}">
              <a16:creationId xmlns:a16="http://schemas.microsoft.com/office/drawing/2014/main" id="{CF2004E6-8429-4DC4-B5F8-4AD604AAEC79}"/>
            </a:ext>
          </a:extLst>
        </xdr:cNvPr>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bwMode="auto">
        <a:xfrm>
          <a:off x="4010025" y="49585960"/>
          <a:ext cx="1057275" cy="7060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66676</xdr:colOff>
      <xdr:row>165</xdr:row>
      <xdr:rowOff>38100</xdr:rowOff>
    </xdr:from>
    <xdr:to>
      <xdr:col>3</xdr:col>
      <xdr:colOff>1228726</xdr:colOff>
      <xdr:row>167</xdr:row>
      <xdr:rowOff>228600</xdr:rowOff>
    </xdr:to>
    <xdr:pic>
      <xdr:nvPicPr>
        <xdr:cNvPr id="53" name="Picture 52" descr="A pair of sunglasses&#10;&#10;Description automatically generated with medium confidence">
          <a:extLst>
            <a:ext uri="{FF2B5EF4-FFF2-40B4-BE49-F238E27FC236}">
              <a16:creationId xmlns:a16="http://schemas.microsoft.com/office/drawing/2014/main" id="{5643F2E3-B0AB-475F-8D85-599585AA5269}"/>
            </a:ext>
          </a:extLst>
        </xdr:cNvPr>
        <xdr:cNvPicPr/>
      </xdr:nvPicPr>
      <xdr:blipFill rotWithShape="1">
        <a:blip xmlns:r="http://schemas.openxmlformats.org/officeDocument/2006/relationships" r:embed="rId29" cstate="screen">
          <a:extLst>
            <a:ext uri="{28A0092B-C50C-407E-A947-70E740481C1C}">
              <a14:useLocalDpi xmlns:a14="http://schemas.microsoft.com/office/drawing/2010/main"/>
            </a:ext>
          </a:extLst>
        </a:blip>
        <a:srcRect/>
        <a:stretch/>
      </xdr:blipFill>
      <xdr:spPr bwMode="auto">
        <a:xfrm>
          <a:off x="3971926" y="50901600"/>
          <a:ext cx="1162050" cy="800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38100</xdr:colOff>
      <xdr:row>169</xdr:row>
      <xdr:rowOff>123825</xdr:rowOff>
    </xdr:from>
    <xdr:to>
      <xdr:col>3</xdr:col>
      <xdr:colOff>1219200</xdr:colOff>
      <xdr:row>171</xdr:row>
      <xdr:rowOff>138907</xdr:rowOff>
    </xdr:to>
    <xdr:pic>
      <xdr:nvPicPr>
        <xdr:cNvPr id="55" name="Picture 54" descr="A picture containing indoor, spectacles, green, goggles&#10;&#10;Description automatically generated">
          <a:extLst>
            <a:ext uri="{FF2B5EF4-FFF2-40B4-BE49-F238E27FC236}">
              <a16:creationId xmlns:a16="http://schemas.microsoft.com/office/drawing/2014/main" id="{23705A63-EC3B-4F64-A296-A780E46A0F0B}"/>
            </a:ext>
          </a:extLst>
        </xdr:cNvPr>
        <xdr:cNvPicPr/>
      </xdr:nvPicPr>
      <xdr:blipFill rotWithShape="1">
        <a:blip xmlns:r="http://schemas.openxmlformats.org/officeDocument/2006/relationships" r:embed="rId30" cstate="screen">
          <a:extLst>
            <a:ext uri="{28A0092B-C50C-407E-A947-70E740481C1C}">
              <a14:useLocalDpi xmlns:a14="http://schemas.microsoft.com/office/drawing/2010/main"/>
            </a:ext>
          </a:extLst>
        </a:blip>
        <a:srcRect/>
        <a:stretch/>
      </xdr:blipFill>
      <xdr:spPr bwMode="auto">
        <a:xfrm>
          <a:off x="3943350" y="52206525"/>
          <a:ext cx="1181100" cy="62468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323851</xdr:colOff>
      <xdr:row>173</xdr:row>
      <xdr:rowOff>28576</xdr:rowOff>
    </xdr:from>
    <xdr:to>
      <xdr:col>3</xdr:col>
      <xdr:colOff>1019175</xdr:colOff>
      <xdr:row>175</xdr:row>
      <xdr:rowOff>270580</xdr:rowOff>
    </xdr:to>
    <xdr:pic>
      <xdr:nvPicPr>
        <xdr:cNvPr id="57" name="Picture 56">
          <a:extLst>
            <a:ext uri="{FF2B5EF4-FFF2-40B4-BE49-F238E27FC236}">
              <a16:creationId xmlns:a16="http://schemas.microsoft.com/office/drawing/2014/main" id="{A2B45322-04CB-4F75-9C9B-2AC1A28069E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a:ext>
          </a:extLst>
        </a:blip>
        <a:srcRect/>
        <a:stretch>
          <a:fillRect/>
        </a:stretch>
      </xdr:blipFill>
      <xdr:spPr bwMode="auto">
        <a:xfrm>
          <a:off x="4229101" y="53330476"/>
          <a:ext cx="695324" cy="851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247650</xdr:colOff>
      <xdr:row>177</xdr:row>
      <xdr:rowOff>38100</xdr:rowOff>
    </xdr:from>
    <xdr:to>
      <xdr:col>3</xdr:col>
      <xdr:colOff>1009649</xdr:colOff>
      <xdr:row>179</xdr:row>
      <xdr:rowOff>266700</xdr:rowOff>
    </xdr:to>
    <xdr:pic>
      <xdr:nvPicPr>
        <xdr:cNvPr id="60" name="Picture 59" descr="Graphical user interface, application&#10;&#10;Description automatically generated">
          <a:extLst>
            <a:ext uri="{FF2B5EF4-FFF2-40B4-BE49-F238E27FC236}">
              <a16:creationId xmlns:a16="http://schemas.microsoft.com/office/drawing/2014/main" id="{8588E8EF-4A34-416F-A271-5164E2074C55}"/>
            </a:ext>
          </a:extLst>
        </xdr:cNvPr>
        <xdr:cNvPicPr/>
      </xdr:nvPicPr>
      <xdr:blipFill rotWithShape="1">
        <a:blip xmlns:r="http://schemas.openxmlformats.org/officeDocument/2006/relationships" r:embed="rId32" cstate="screen">
          <a:extLst>
            <a:ext uri="{BEBA8EAE-BF5A-486C-A8C5-ECC9F3942E4B}">
              <a14:imgProps xmlns:a14="http://schemas.microsoft.com/office/drawing/2010/main">
                <a14:imgLayer r:embed="rId33">
                  <a14:imgEffect>
                    <a14:sharpenSoften amount="50000"/>
                  </a14:imgEffect>
                </a14:imgLayer>
              </a14:imgProps>
            </a:ext>
            <a:ext uri="{28A0092B-C50C-407E-A947-70E740481C1C}">
              <a14:useLocalDpi xmlns:a14="http://schemas.microsoft.com/office/drawing/2010/main"/>
            </a:ext>
          </a:extLst>
        </a:blip>
        <a:srcRect/>
        <a:stretch/>
      </xdr:blipFill>
      <xdr:spPr bwMode="auto">
        <a:xfrm>
          <a:off x="4152900" y="54559200"/>
          <a:ext cx="761999" cy="8382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95251</xdr:colOff>
      <xdr:row>181</xdr:row>
      <xdr:rowOff>66675</xdr:rowOff>
    </xdr:from>
    <xdr:to>
      <xdr:col>3</xdr:col>
      <xdr:colOff>1200151</xdr:colOff>
      <xdr:row>183</xdr:row>
      <xdr:rowOff>180975</xdr:rowOff>
    </xdr:to>
    <xdr:pic>
      <xdr:nvPicPr>
        <xdr:cNvPr id="61" name="Picture 60" descr="A screenshot of a computer&#10;&#10;Description automatically generated with medium confidence">
          <a:extLst>
            <a:ext uri="{FF2B5EF4-FFF2-40B4-BE49-F238E27FC236}">
              <a16:creationId xmlns:a16="http://schemas.microsoft.com/office/drawing/2014/main" id="{0F4E93CA-373C-4F95-8CE6-714B1F8B9380}"/>
            </a:ext>
          </a:extLst>
        </xdr:cNvPr>
        <xdr:cNvPicPr/>
      </xdr:nvPicPr>
      <xdr:blipFill rotWithShape="1">
        <a:blip xmlns:r="http://schemas.openxmlformats.org/officeDocument/2006/relationships" r:embed="rId34" cstate="screen">
          <a:extLst>
            <a:ext uri="{BEBA8EAE-BF5A-486C-A8C5-ECC9F3942E4B}">
              <a14:imgProps xmlns:a14="http://schemas.microsoft.com/office/drawing/2010/main">
                <a14:imgLayer r:embed="rId35">
                  <a14:imgEffect>
                    <a14:sharpenSoften amount="50000"/>
                  </a14:imgEffect>
                </a14:imgLayer>
              </a14:imgProps>
            </a:ext>
            <a:ext uri="{28A0092B-C50C-407E-A947-70E740481C1C}">
              <a14:useLocalDpi xmlns:a14="http://schemas.microsoft.com/office/drawing/2010/main"/>
            </a:ext>
          </a:extLst>
        </a:blip>
        <a:srcRect/>
        <a:stretch/>
      </xdr:blipFill>
      <xdr:spPr bwMode="auto">
        <a:xfrm>
          <a:off x="4000501" y="55806975"/>
          <a:ext cx="1104900" cy="7239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285751</xdr:colOff>
      <xdr:row>185</xdr:row>
      <xdr:rowOff>28575</xdr:rowOff>
    </xdr:from>
    <xdr:to>
      <xdr:col>3</xdr:col>
      <xdr:colOff>1047751</xdr:colOff>
      <xdr:row>187</xdr:row>
      <xdr:rowOff>276225</xdr:rowOff>
    </xdr:to>
    <xdr:pic>
      <xdr:nvPicPr>
        <xdr:cNvPr id="63" name="Picture 62" descr="A picture containing text, green&#10;&#10;Description automatically generated">
          <a:extLst>
            <a:ext uri="{FF2B5EF4-FFF2-40B4-BE49-F238E27FC236}">
              <a16:creationId xmlns:a16="http://schemas.microsoft.com/office/drawing/2014/main" id="{F307E300-8996-439E-84C5-BE6582D04A65}"/>
            </a:ext>
          </a:extLst>
        </xdr:cNvPr>
        <xdr:cNvPicPr/>
      </xdr:nvPicPr>
      <xdr:blipFill rotWithShape="1">
        <a:blip xmlns:r="http://schemas.openxmlformats.org/officeDocument/2006/relationships" r:embed="rId36" cstate="screen">
          <a:extLst>
            <a:ext uri="{28A0092B-C50C-407E-A947-70E740481C1C}">
              <a14:useLocalDpi xmlns:a14="http://schemas.microsoft.com/office/drawing/2010/main"/>
            </a:ext>
          </a:extLst>
        </a:blip>
        <a:srcRect/>
        <a:stretch/>
      </xdr:blipFill>
      <xdr:spPr bwMode="auto">
        <a:xfrm>
          <a:off x="4191001" y="56988075"/>
          <a:ext cx="762000" cy="8572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171450</xdr:colOff>
      <xdr:row>189</xdr:row>
      <xdr:rowOff>47626</xdr:rowOff>
    </xdr:from>
    <xdr:to>
      <xdr:col>3</xdr:col>
      <xdr:colOff>1143000</xdr:colOff>
      <xdr:row>191</xdr:row>
      <xdr:rowOff>276226</xdr:rowOff>
    </xdr:to>
    <xdr:pic>
      <xdr:nvPicPr>
        <xdr:cNvPr id="65" name="Picture 64" descr="A picture containing text, toiletry, perfume&#10;&#10;Description automatically generated">
          <a:extLst>
            <a:ext uri="{FF2B5EF4-FFF2-40B4-BE49-F238E27FC236}">
              <a16:creationId xmlns:a16="http://schemas.microsoft.com/office/drawing/2014/main" id="{DDF9202F-4043-48B2-B9D6-7C05211947EC}"/>
            </a:ext>
          </a:extLst>
        </xdr:cNvPr>
        <xdr:cNvPicPr/>
      </xdr:nvPicPr>
      <xdr:blipFill>
        <a:blip xmlns:r="http://schemas.openxmlformats.org/officeDocument/2006/relationships" r:embed="rId37" cstate="screen">
          <a:extLst>
            <a:ext uri="{28A0092B-C50C-407E-A947-70E740481C1C}">
              <a14:useLocalDpi xmlns:a14="http://schemas.microsoft.com/office/drawing/2010/main"/>
            </a:ext>
          </a:extLst>
        </a:blip>
        <a:stretch>
          <a:fillRect/>
        </a:stretch>
      </xdr:blipFill>
      <xdr:spPr>
        <a:xfrm>
          <a:off x="4076700" y="58226326"/>
          <a:ext cx="971550" cy="838200"/>
        </a:xfrm>
        <a:prstGeom prst="rect">
          <a:avLst/>
        </a:prstGeom>
      </xdr:spPr>
    </xdr:pic>
    <xdr:clientData/>
  </xdr:twoCellAnchor>
  <xdr:twoCellAnchor editAs="oneCell">
    <xdr:from>
      <xdr:col>3</xdr:col>
      <xdr:colOff>209551</xdr:colOff>
      <xdr:row>193</xdr:row>
      <xdr:rowOff>38100</xdr:rowOff>
    </xdr:from>
    <xdr:to>
      <xdr:col>3</xdr:col>
      <xdr:colOff>1047751</xdr:colOff>
      <xdr:row>195</xdr:row>
      <xdr:rowOff>276225</xdr:rowOff>
    </xdr:to>
    <xdr:pic>
      <xdr:nvPicPr>
        <xdr:cNvPr id="67" name="Picture 66" descr="A picture containing graphical user interface&#10;&#10;Description automatically generated">
          <a:extLst>
            <a:ext uri="{FF2B5EF4-FFF2-40B4-BE49-F238E27FC236}">
              <a16:creationId xmlns:a16="http://schemas.microsoft.com/office/drawing/2014/main" id="{4EB7BB10-2929-4E61-8083-FE4B4EDFA645}"/>
            </a:ext>
          </a:extLst>
        </xdr:cNvPr>
        <xdr:cNvPicPr/>
      </xdr:nvPicPr>
      <xdr:blipFill rotWithShape="1">
        <a:blip xmlns:r="http://schemas.openxmlformats.org/officeDocument/2006/relationships" r:embed="rId38" cstate="screen">
          <a:extLst>
            <a:ext uri="{28A0092B-C50C-407E-A947-70E740481C1C}">
              <a14:useLocalDpi xmlns:a14="http://schemas.microsoft.com/office/drawing/2010/main"/>
            </a:ext>
          </a:extLst>
        </a:blip>
        <a:srcRect/>
        <a:stretch/>
      </xdr:blipFill>
      <xdr:spPr bwMode="auto">
        <a:xfrm>
          <a:off x="4114801" y="59436000"/>
          <a:ext cx="838200" cy="8477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38100</xdr:colOff>
      <xdr:row>198</xdr:row>
      <xdr:rowOff>95249</xdr:rowOff>
    </xdr:from>
    <xdr:to>
      <xdr:col>3</xdr:col>
      <xdr:colOff>1266825</xdr:colOff>
      <xdr:row>202</xdr:row>
      <xdr:rowOff>161924</xdr:rowOff>
    </xdr:to>
    <xdr:pic>
      <xdr:nvPicPr>
        <xdr:cNvPr id="70" name="Picture 69" descr="A picture containing clothing, shirt&#10;&#10;Description automatically generated">
          <a:extLst>
            <a:ext uri="{FF2B5EF4-FFF2-40B4-BE49-F238E27FC236}">
              <a16:creationId xmlns:a16="http://schemas.microsoft.com/office/drawing/2014/main" id="{B166B3BF-675A-437F-9C9F-A8344161C726}"/>
            </a:ext>
          </a:extLst>
        </xdr:cNvPr>
        <xdr:cNvPicPr/>
      </xdr:nvPicPr>
      <xdr:blipFill rotWithShape="1">
        <a:blip xmlns:r="http://schemas.openxmlformats.org/officeDocument/2006/relationships" r:embed="rId39" cstate="screen">
          <a:extLst>
            <a:ext uri="{28A0092B-C50C-407E-A947-70E740481C1C}">
              <a14:useLocalDpi xmlns:a14="http://schemas.microsoft.com/office/drawing/2010/main"/>
            </a:ext>
          </a:extLst>
        </a:blip>
        <a:srcRect/>
        <a:stretch/>
      </xdr:blipFill>
      <xdr:spPr bwMode="auto">
        <a:xfrm>
          <a:off x="3943350" y="61017149"/>
          <a:ext cx="1228725" cy="12858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47625</xdr:colOff>
      <xdr:row>206</xdr:row>
      <xdr:rowOff>9526</xdr:rowOff>
    </xdr:from>
    <xdr:to>
      <xdr:col>3</xdr:col>
      <xdr:colOff>1257300</xdr:colOff>
      <xdr:row>210</xdr:row>
      <xdr:rowOff>247650</xdr:rowOff>
    </xdr:to>
    <xdr:pic>
      <xdr:nvPicPr>
        <xdr:cNvPr id="71" name="Picture 70" descr="A picture containing clothing, shirt&#10;&#10;Description automatically generated">
          <a:extLst>
            <a:ext uri="{FF2B5EF4-FFF2-40B4-BE49-F238E27FC236}">
              <a16:creationId xmlns:a16="http://schemas.microsoft.com/office/drawing/2014/main" id="{A168A984-E3BF-41A1-8AD1-7BF68C0243B3}"/>
            </a:ext>
          </a:extLst>
        </xdr:cNvPr>
        <xdr:cNvPicPr/>
      </xdr:nvPicPr>
      <xdr:blipFill rotWithShape="1">
        <a:blip xmlns:r="http://schemas.openxmlformats.org/officeDocument/2006/relationships" r:embed="rId40" cstate="screen">
          <a:extLst>
            <a:ext uri="{28A0092B-C50C-407E-A947-70E740481C1C}">
              <a14:useLocalDpi xmlns:a14="http://schemas.microsoft.com/office/drawing/2010/main"/>
            </a:ext>
          </a:extLst>
        </a:blip>
        <a:srcRect l="2500" t="3004" r="3750" b="3433"/>
        <a:stretch/>
      </xdr:blipFill>
      <xdr:spPr bwMode="auto">
        <a:xfrm>
          <a:off x="3952875" y="63369826"/>
          <a:ext cx="1209675" cy="14573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66675</xdr:colOff>
      <xdr:row>213</xdr:row>
      <xdr:rowOff>209550</xdr:rowOff>
    </xdr:from>
    <xdr:to>
      <xdr:col>3</xdr:col>
      <xdr:colOff>1238250</xdr:colOff>
      <xdr:row>219</xdr:row>
      <xdr:rowOff>28575</xdr:rowOff>
    </xdr:to>
    <xdr:pic>
      <xdr:nvPicPr>
        <xdr:cNvPr id="73" name="Picture 72" descr="A picture containing clothing, person, person, shirt&#10;&#10;Description automatically generated">
          <a:extLst>
            <a:ext uri="{FF2B5EF4-FFF2-40B4-BE49-F238E27FC236}">
              <a16:creationId xmlns:a16="http://schemas.microsoft.com/office/drawing/2014/main" id="{374E7314-D5A7-4E18-8F29-1E4A0AEA83EB}"/>
            </a:ext>
          </a:extLst>
        </xdr:cNvPr>
        <xdr:cNvPicPr/>
      </xdr:nvPicPr>
      <xdr:blipFill>
        <a:blip xmlns:r="http://schemas.openxmlformats.org/officeDocument/2006/relationships" r:embed="rId41" cstate="screen">
          <a:extLst>
            <a:ext uri="{28A0092B-C50C-407E-A947-70E740481C1C}">
              <a14:useLocalDpi xmlns:a14="http://schemas.microsoft.com/office/drawing/2010/main"/>
            </a:ext>
          </a:extLst>
        </a:blip>
        <a:stretch>
          <a:fillRect/>
        </a:stretch>
      </xdr:blipFill>
      <xdr:spPr>
        <a:xfrm>
          <a:off x="3971925" y="65703450"/>
          <a:ext cx="1171575" cy="1647825"/>
        </a:xfrm>
        <a:prstGeom prst="rect">
          <a:avLst/>
        </a:prstGeom>
      </xdr:spPr>
    </xdr:pic>
    <xdr:clientData/>
  </xdr:twoCellAnchor>
  <xdr:twoCellAnchor editAs="oneCell">
    <xdr:from>
      <xdr:col>3</xdr:col>
      <xdr:colOff>76284</xdr:colOff>
      <xdr:row>221</xdr:row>
      <xdr:rowOff>124938</xdr:rowOff>
    </xdr:from>
    <xdr:to>
      <xdr:col>3</xdr:col>
      <xdr:colOff>1204629</xdr:colOff>
      <xdr:row>227</xdr:row>
      <xdr:rowOff>172561</xdr:rowOff>
    </xdr:to>
    <xdr:pic>
      <xdr:nvPicPr>
        <xdr:cNvPr id="75" name="Picture 74" descr="A white t-shirt with a black logo&#10;&#10;Description automatically generated with medium confidence">
          <a:extLst>
            <a:ext uri="{FF2B5EF4-FFF2-40B4-BE49-F238E27FC236}">
              <a16:creationId xmlns:a16="http://schemas.microsoft.com/office/drawing/2014/main" id="{A4966EF8-EA1B-4FFD-A0A9-831E0B69548A}"/>
            </a:ext>
          </a:extLst>
        </xdr:cNvPr>
        <xdr:cNvPicPr/>
      </xdr:nvPicPr>
      <xdr:blipFill>
        <a:blip xmlns:r="http://schemas.openxmlformats.org/officeDocument/2006/relationships" r:embed="rId42"/>
        <a:stretch>
          <a:fillRect/>
        </a:stretch>
      </xdr:blipFill>
      <xdr:spPr>
        <a:xfrm>
          <a:off x="3981534" y="68057238"/>
          <a:ext cx="1128345" cy="1876423"/>
        </a:xfrm>
        <a:prstGeom prst="rect">
          <a:avLst/>
        </a:prstGeom>
      </xdr:spPr>
    </xdr:pic>
    <xdr:clientData/>
  </xdr:twoCellAnchor>
  <xdr:twoCellAnchor editAs="oneCell">
    <xdr:from>
      <xdr:col>3</xdr:col>
      <xdr:colOff>57150</xdr:colOff>
      <xdr:row>229</xdr:row>
      <xdr:rowOff>152401</xdr:rowOff>
    </xdr:from>
    <xdr:to>
      <xdr:col>3</xdr:col>
      <xdr:colOff>1257300</xdr:colOff>
      <xdr:row>235</xdr:row>
      <xdr:rowOff>200025</xdr:rowOff>
    </xdr:to>
    <xdr:pic>
      <xdr:nvPicPr>
        <xdr:cNvPr id="76" name="Picture 75" descr="A blue t-shirt with white text&#10;&#10;Description automatically generated with medium confidence">
          <a:extLst>
            <a:ext uri="{FF2B5EF4-FFF2-40B4-BE49-F238E27FC236}">
              <a16:creationId xmlns:a16="http://schemas.microsoft.com/office/drawing/2014/main" id="{18F7E6EC-DFF5-4859-B31F-953271AA3A08}"/>
            </a:ext>
          </a:extLst>
        </xdr:cNvPr>
        <xdr:cNvPicPr/>
      </xdr:nvPicPr>
      <xdr:blipFill>
        <a:blip xmlns:r="http://schemas.openxmlformats.org/officeDocument/2006/relationships" r:embed="rId43"/>
        <a:stretch>
          <a:fillRect/>
        </a:stretch>
      </xdr:blipFill>
      <xdr:spPr>
        <a:xfrm>
          <a:off x="3962400" y="70523101"/>
          <a:ext cx="1200150" cy="1876424"/>
        </a:xfrm>
        <a:prstGeom prst="rect">
          <a:avLst/>
        </a:prstGeom>
      </xdr:spPr>
    </xdr:pic>
    <xdr:clientData/>
  </xdr:twoCellAnchor>
  <xdr:twoCellAnchor editAs="oneCell">
    <xdr:from>
      <xdr:col>3</xdr:col>
      <xdr:colOff>79969</xdr:colOff>
      <xdr:row>237</xdr:row>
      <xdr:rowOff>180974</xdr:rowOff>
    </xdr:from>
    <xdr:to>
      <xdr:col>3</xdr:col>
      <xdr:colOff>1269683</xdr:colOff>
      <xdr:row>243</xdr:row>
      <xdr:rowOff>122229</xdr:rowOff>
    </xdr:to>
    <xdr:pic>
      <xdr:nvPicPr>
        <xdr:cNvPr id="77" name="Picture 76" descr="A picture containing clothing, shirt&#10;&#10;Description automatically generated">
          <a:extLst>
            <a:ext uri="{FF2B5EF4-FFF2-40B4-BE49-F238E27FC236}">
              <a16:creationId xmlns:a16="http://schemas.microsoft.com/office/drawing/2014/main" id="{1D906BBF-2A05-4DA6-9854-81A0A6C9A65E}"/>
            </a:ext>
          </a:extLst>
        </xdr:cNvPr>
        <xdr:cNvPicPr/>
      </xdr:nvPicPr>
      <xdr:blipFill rotWithShape="1">
        <a:blip xmlns:r="http://schemas.openxmlformats.org/officeDocument/2006/relationships" r:embed="rId44" cstate="screen">
          <a:extLst>
            <a:ext uri="{28A0092B-C50C-407E-A947-70E740481C1C}">
              <a14:useLocalDpi xmlns:a14="http://schemas.microsoft.com/office/drawing/2010/main"/>
            </a:ext>
          </a:extLst>
        </a:blip>
        <a:srcRect l="5785"/>
        <a:stretch/>
      </xdr:blipFill>
      <xdr:spPr bwMode="auto">
        <a:xfrm>
          <a:off x="3985219" y="72990074"/>
          <a:ext cx="1189714" cy="177005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57150</xdr:colOff>
      <xdr:row>245</xdr:row>
      <xdr:rowOff>99094</xdr:rowOff>
    </xdr:from>
    <xdr:to>
      <xdr:col>3</xdr:col>
      <xdr:colOff>1257300</xdr:colOff>
      <xdr:row>251</xdr:row>
      <xdr:rowOff>114300</xdr:rowOff>
    </xdr:to>
    <xdr:pic>
      <xdr:nvPicPr>
        <xdr:cNvPr id="78" name="Picture 77" descr="A black t-shirt with a white background&#10;&#10;Description automatically generated with low confidence">
          <a:extLst>
            <a:ext uri="{FF2B5EF4-FFF2-40B4-BE49-F238E27FC236}">
              <a16:creationId xmlns:a16="http://schemas.microsoft.com/office/drawing/2014/main" id="{3757D20B-CFEA-4619-8805-F12D40D469B0}"/>
            </a:ext>
          </a:extLst>
        </xdr:cNvPr>
        <xdr:cNvPicPr/>
      </xdr:nvPicPr>
      <xdr:blipFill>
        <a:blip xmlns:r="http://schemas.openxmlformats.org/officeDocument/2006/relationships" r:embed="rId45"/>
        <a:stretch>
          <a:fillRect/>
        </a:stretch>
      </xdr:blipFill>
      <xdr:spPr>
        <a:xfrm>
          <a:off x="3962400" y="75346594"/>
          <a:ext cx="1200150" cy="18440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114300</xdr:colOff>
      <xdr:row>2</xdr:row>
      <xdr:rowOff>79877</xdr:rowOff>
    </xdr:from>
    <xdr:to>
      <xdr:col>1</xdr:col>
      <xdr:colOff>733425</xdr:colOff>
      <xdr:row>2</xdr:row>
      <xdr:rowOff>806269</xdr:rowOff>
    </xdr:to>
    <xdr:pic>
      <xdr:nvPicPr>
        <xdr:cNvPr id="2" name="Picture 1" descr="Logo&#10;&#10;Description automatically generated with medium confidence">
          <a:extLst>
            <a:ext uri="{FF2B5EF4-FFF2-40B4-BE49-F238E27FC236}">
              <a16:creationId xmlns:a16="http://schemas.microsoft.com/office/drawing/2014/main" id="{4974C0A0-E7EB-431A-8105-9A95C27E0EF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t="-1"/>
        <a:stretch/>
      </xdr:blipFill>
      <xdr:spPr>
        <a:xfrm>
          <a:off x="533400" y="689477"/>
          <a:ext cx="619125" cy="726392"/>
        </a:xfrm>
        <a:prstGeom prst="rect">
          <a:avLst/>
        </a:prstGeom>
      </xdr:spPr>
    </xdr:pic>
    <xdr:clientData/>
  </xdr:twoCellAnchor>
  <xdr:oneCellAnchor>
    <xdr:from>
      <xdr:col>3</xdr:col>
      <xdr:colOff>38099</xdr:colOff>
      <xdr:row>6</xdr:row>
      <xdr:rowOff>38099</xdr:rowOff>
    </xdr:from>
    <xdr:ext cx="1247776" cy="1476376"/>
    <xdr:pic>
      <xdr:nvPicPr>
        <xdr:cNvPr id="3" name="Picture 2" descr="A blue button up shirt&#10;&#10;Description automatically generated with low confidence">
          <a:extLst>
            <a:ext uri="{FF2B5EF4-FFF2-40B4-BE49-F238E27FC236}">
              <a16:creationId xmlns:a16="http://schemas.microsoft.com/office/drawing/2014/main" id="{062C1CA3-C99C-4569-A0EB-6BBD6B6BFECE}"/>
            </a:ext>
          </a:extLst>
        </xdr:cNvPr>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3943349" y="78028799"/>
          <a:ext cx="1247776" cy="1476376"/>
        </a:xfrm>
        <a:prstGeom prst="rect">
          <a:avLst/>
        </a:prstGeom>
      </xdr:spPr>
    </xdr:pic>
    <xdr:clientData/>
  </xdr:oneCellAnchor>
  <xdr:oneCellAnchor>
    <xdr:from>
      <xdr:col>3</xdr:col>
      <xdr:colOff>19050</xdr:colOff>
      <xdr:row>15</xdr:row>
      <xdr:rowOff>38100</xdr:rowOff>
    </xdr:from>
    <xdr:ext cx="1257300" cy="1552575"/>
    <xdr:pic>
      <xdr:nvPicPr>
        <xdr:cNvPr id="4" name="Picture 3" descr="A picture containing clothing, shirt&#10;&#10;Description automatically generated">
          <a:extLst>
            <a:ext uri="{FF2B5EF4-FFF2-40B4-BE49-F238E27FC236}">
              <a16:creationId xmlns:a16="http://schemas.microsoft.com/office/drawing/2014/main" id="{2DA1EB7B-8B37-4750-9F8B-6660E54813F0}"/>
            </a:ext>
          </a:extLst>
        </xdr:cNvPr>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3924300" y="80772000"/>
          <a:ext cx="1257300" cy="1552575"/>
        </a:xfrm>
        <a:prstGeom prst="rect">
          <a:avLst/>
        </a:prstGeom>
      </xdr:spPr>
    </xdr:pic>
    <xdr:clientData/>
  </xdr:oneCellAnchor>
  <xdr:oneCellAnchor>
    <xdr:from>
      <xdr:col>3</xdr:col>
      <xdr:colOff>57150</xdr:colOff>
      <xdr:row>23</xdr:row>
      <xdr:rowOff>171450</xdr:rowOff>
    </xdr:from>
    <xdr:ext cx="1183718" cy="1839494"/>
    <xdr:pic>
      <xdr:nvPicPr>
        <xdr:cNvPr id="5" name="Picture 4" descr="A white t-shirt with a black logo&#10;&#10;Description automatically generated with low confidence">
          <a:extLst>
            <a:ext uri="{FF2B5EF4-FFF2-40B4-BE49-F238E27FC236}">
              <a16:creationId xmlns:a16="http://schemas.microsoft.com/office/drawing/2014/main" id="{BD7A8842-2ED1-4449-9217-88DA06187F8B}"/>
            </a:ext>
          </a:extLst>
        </xdr:cNvPr>
        <xdr:cNvPicPr/>
      </xdr:nvPicPr>
      <xdr:blipFill>
        <a:blip xmlns:r="http://schemas.openxmlformats.org/officeDocument/2006/relationships" r:embed="rId4"/>
        <a:stretch>
          <a:fillRect/>
        </a:stretch>
      </xdr:blipFill>
      <xdr:spPr>
        <a:xfrm>
          <a:off x="3962400" y="83343750"/>
          <a:ext cx="1183718" cy="1839494"/>
        </a:xfrm>
        <a:prstGeom prst="rect">
          <a:avLst/>
        </a:prstGeom>
      </xdr:spPr>
    </xdr:pic>
    <xdr:clientData/>
  </xdr:oneCellAnchor>
  <xdr:oneCellAnchor>
    <xdr:from>
      <xdr:col>3</xdr:col>
      <xdr:colOff>38100</xdr:colOff>
      <xdr:row>32</xdr:row>
      <xdr:rowOff>107648</xdr:rowOff>
    </xdr:from>
    <xdr:ext cx="1255728" cy="1921177"/>
    <xdr:pic>
      <xdr:nvPicPr>
        <xdr:cNvPr id="6" name="Picture 5" descr="A blue t-shirt with white text&#10;&#10;Description automatically generated with medium confidence">
          <a:extLst>
            <a:ext uri="{FF2B5EF4-FFF2-40B4-BE49-F238E27FC236}">
              <a16:creationId xmlns:a16="http://schemas.microsoft.com/office/drawing/2014/main" id="{64E00FA1-6766-4FA8-9528-C8D54F9DE345}"/>
            </a:ext>
          </a:extLst>
        </xdr:cNvPr>
        <xdr:cNvPicPr/>
      </xdr:nvPicPr>
      <xdr:blipFill>
        <a:blip xmlns:r="http://schemas.openxmlformats.org/officeDocument/2006/relationships" r:embed="rId5"/>
        <a:stretch>
          <a:fillRect/>
        </a:stretch>
      </xdr:blipFill>
      <xdr:spPr>
        <a:xfrm>
          <a:off x="3943350" y="86023148"/>
          <a:ext cx="1255728" cy="1921177"/>
        </a:xfrm>
        <a:prstGeom prst="rect">
          <a:avLst/>
        </a:prstGeom>
      </xdr:spPr>
    </xdr:pic>
    <xdr:clientData/>
  </xdr:oneCellAnchor>
  <xdr:oneCellAnchor>
    <xdr:from>
      <xdr:col>3</xdr:col>
      <xdr:colOff>57150</xdr:colOff>
      <xdr:row>41</xdr:row>
      <xdr:rowOff>228419</xdr:rowOff>
    </xdr:from>
    <xdr:ext cx="1171575" cy="1809931"/>
    <xdr:pic>
      <xdr:nvPicPr>
        <xdr:cNvPr id="7" name="Picture 6" descr="A green shirt with white text&#10;&#10;Description automatically generated with low confidence">
          <a:extLst>
            <a:ext uri="{FF2B5EF4-FFF2-40B4-BE49-F238E27FC236}">
              <a16:creationId xmlns:a16="http://schemas.microsoft.com/office/drawing/2014/main" id="{16753005-10FD-4858-B661-B3C8E4D9DF63}"/>
            </a:ext>
          </a:extLst>
        </xdr:cNvPr>
        <xdr:cNvPicPr/>
      </xdr:nvPicPr>
      <xdr:blipFill>
        <a:blip xmlns:r="http://schemas.openxmlformats.org/officeDocument/2006/relationships" r:embed="rId6"/>
        <a:stretch>
          <a:fillRect/>
        </a:stretch>
      </xdr:blipFill>
      <xdr:spPr>
        <a:xfrm>
          <a:off x="3962400" y="88887119"/>
          <a:ext cx="1171575" cy="1809931"/>
        </a:xfrm>
        <a:prstGeom prst="rect">
          <a:avLst/>
        </a:prstGeom>
      </xdr:spPr>
    </xdr:pic>
    <xdr:clientData/>
  </xdr:oneCellAnchor>
  <xdr:oneCellAnchor>
    <xdr:from>
      <xdr:col>3</xdr:col>
      <xdr:colOff>52389</xdr:colOff>
      <xdr:row>50</xdr:row>
      <xdr:rowOff>83209</xdr:rowOff>
    </xdr:from>
    <xdr:ext cx="1214436" cy="1945616"/>
    <xdr:pic>
      <xdr:nvPicPr>
        <xdr:cNvPr id="8" name="Picture 7" descr="A black t-shirt with a white background&#10;&#10;Description automatically generated with low confidence">
          <a:extLst>
            <a:ext uri="{FF2B5EF4-FFF2-40B4-BE49-F238E27FC236}">
              <a16:creationId xmlns:a16="http://schemas.microsoft.com/office/drawing/2014/main" id="{499AD799-0AA5-4C77-BDB4-5C9B5C4EC13A}"/>
            </a:ext>
          </a:extLst>
        </xdr:cNvPr>
        <xdr:cNvPicPr/>
      </xdr:nvPicPr>
      <xdr:blipFill>
        <a:blip xmlns:r="http://schemas.openxmlformats.org/officeDocument/2006/relationships" r:embed="rId7"/>
        <a:stretch>
          <a:fillRect/>
        </a:stretch>
      </xdr:blipFill>
      <xdr:spPr>
        <a:xfrm>
          <a:off x="3957639" y="91485109"/>
          <a:ext cx="1214436" cy="194561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F4A3D-71C3-4963-A4FA-0E900C7AD77D}">
  <dimension ref="A1:Q254"/>
  <sheetViews>
    <sheetView tabSelected="1" topLeftCell="A8" workbookViewId="0">
      <selection activeCell="L3" sqref="L3"/>
    </sheetView>
  </sheetViews>
  <sheetFormatPr defaultRowHeight="24" customHeight="1" x14ac:dyDescent="0.25"/>
  <cols>
    <col min="1" max="1" width="6.28515625" style="3" customWidth="1"/>
    <col min="2" max="2" width="30.85546875" style="2" customWidth="1"/>
    <col min="3" max="3" width="21.42578125" style="1" customWidth="1"/>
    <col min="4" max="4" width="19.42578125" style="1" customWidth="1"/>
    <col min="5" max="5" width="21.7109375" style="1" customWidth="1"/>
    <col min="6" max="10" width="9.140625" style="3"/>
    <col min="11" max="11" width="11.85546875" style="14" customWidth="1"/>
    <col min="12" max="13" width="24.7109375" style="10" customWidth="1"/>
    <col min="14" max="16384" width="9.140625" style="1"/>
  </cols>
  <sheetData>
    <row r="1" spans="1:17" ht="24" customHeight="1" x14ac:dyDescent="0.25">
      <c r="A1" s="4" t="s">
        <v>5</v>
      </c>
    </row>
    <row r="2" spans="1:17" ht="24" customHeight="1" x14ac:dyDescent="0.25">
      <c r="A2" s="5" t="s">
        <v>6</v>
      </c>
    </row>
    <row r="3" spans="1:17" ht="69" customHeight="1" x14ac:dyDescent="0.25">
      <c r="A3" s="5" t="s">
        <v>16</v>
      </c>
      <c r="C3" s="36" t="s">
        <v>88</v>
      </c>
      <c r="D3" s="71" t="s">
        <v>87</v>
      </c>
      <c r="E3" s="71"/>
      <c r="F3" s="71"/>
      <c r="G3" s="71"/>
      <c r="H3" s="71"/>
      <c r="I3" s="71"/>
      <c r="J3" s="71"/>
      <c r="K3" s="71"/>
    </row>
    <row r="4" spans="1:17" ht="24" customHeight="1" thickBot="1" x14ac:dyDescent="0.3">
      <c r="A4" s="5"/>
      <c r="N4" s="46" t="s">
        <v>102</v>
      </c>
      <c r="O4" s="46"/>
      <c r="P4" s="46"/>
      <c r="Q4" s="46"/>
    </row>
    <row r="5" spans="1:17" ht="24" customHeight="1" x14ac:dyDescent="0.25">
      <c r="A5" s="18" t="s">
        <v>0</v>
      </c>
      <c r="B5" s="24" t="s">
        <v>1</v>
      </c>
      <c r="C5" s="19" t="s">
        <v>15</v>
      </c>
      <c r="D5" s="20" t="s">
        <v>18</v>
      </c>
      <c r="E5" s="24" t="s">
        <v>103</v>
      </c>
      <c r="F5" s="21" t="s">
        <v>2</v>
      </c>
      <c r="G5" s="21">
        <v>2022</v>
      </c>
      <c r="H5" s="21">
        <v>2023</v>
      </c>
      <c r="I5" s="21">
        <v>2024</v>
      </c>
      <c r="J5" s="21" t="s">
        <v>4</v>
      </c>
      <c r="K5" s="22" t="s">
        <v>20</v>
      </c>
      <c r="L5" s="23" t="s">
        <v>19</v>
      </c>
      <c r="M5" s="31"/>
      <c r="N5" s="1">
        <v>2022</v>
      </c>
      <c r="O5" s="1">
        <v>2023</v>
      </c>
      <c r="P5" s="1">
        <v>2024</v>
      </c>
      <c r="Q5" s="45" t="s">
        <v>4</v>
      </c>
    </row>
    <row r="6" spans="1:17" ht="24" customHeight="1" x14ac:dyDescent="0.25">
      <c r="A6" s="66">
        <v>1</v>
      </c>
      <c r="B6" s="52" t="s">
        <v>7</v>
      </c>
      <c r="C6" s="52" t="s">
        <v>98</v>
      </c>
      <c r="D6" s="55" t="s">
        <v>10</v>
      </c>
      <c r="E6" s="39"/>
      <c r="F6" s="7" t="s">
        <v>8</v>
      </c>
      <c r="G6" s="7">
        <v>2</v>
      </c>
      <c r="H6" s="7">
        <v>2</v>
      </c>
      <c r="I6" s="7">
        <v>1</v>
      </c>
      <c r="J6" s="7">
        <v>5</v>
      </c>
      <c r="K6" s="15">
        <v>0</v>
      </c>
      <c r="L6" s="11">
        <f t="shared" ref="L6:L12" si="0">J6*K6</f>
        <v>0</v>
      </c>
      <c r="M6" s="32"/>
      <c r="N6" s="1">
        <f>IF($F6="Total",G6,0)</f>
        <v>0</v>
      </c>
      <c r="O6" s="1">
        <f t="shared" ref="O6:Q6" si="1">IF($F6="Total",H6,0)</f>
        <v>0</v>
      </c>
      <c r="P6" s="1">
        <f t="shared" si="1"/>
        <v>0</v>
      </c>
      <c r="Q6" s="1">
        <f t="shared" si="1"/>
        <v>0</v>
      </c>
    </row>
    <row r="7" spans="1:17" ht="24" customHeight="1" x14ac:dyDescent="0.25">
      <c r="A7" s="66"/>
      <c r="B7" s="52"/>
      <c r="C7" s="52"/>
      <c r="D7" s="55"/>
      <c r="E7" s="39"/>
      <c r="F7" s="7" t="s">
        <v>9</v>
      </c>
      <c r="G7" s="7">
        <v>2</v>
      </c>
      <c r="H7" s="7">
        <v>2</v>
      </c>
      <c r="I7" s="7">
        <v>2</v>
      </c>
      <c r="J7" s="7">
        <v>6</v>
      </c>
      <c r="K7" s="15">
        <v>0</v>
      </c>
      <c r="L7" s="11">
        <f t="shared" si="0"/>
        <v>0</v>
      </c>
      <c r="M7" s="32"/>
      <c r="N7" s="1">
        <f t="shared" ref="N7:N70" si="2">IF($F7="Total",G7,0)</f>
        <v>0</v>
      </c>
      <c r="O7" s="1">
        <f t="shared" ref="O7:O70" si="3">IF($F7="Total",H7,0)</f>
        <v>0</v>
      </c>
      <c r="P7" s="1">
        <f t="shared" ref="P7:P70" si="4">IF($F7="Total",I7,0)</f>
        <v>0</v>
      </c>
      <c r="Q7" s="1">
        <f t="shared" ref="Q7:Q70" si="5">IF($F7="Total",J7,0)</f>
        <v>0</v>
      </c>
    </row>
    <row r="8" spans="1:17" ht="24" customHeight="1" x14ac:dyDescent="0.25">
      <c r="A8" s="66"/>
      <c r="B8" s="52"/>
      <c r="C8" s="52"/>
      <c r="D8" s="55"/>
      <c r="E8" s="39"/>
      <c r="F8" s="7" t="s">
        <v>11</v>
      </c>
      <c r="G8" s="7">
        <v>6</v>
      </c>
      <c r="H8" s="7">
        <v>6</v>
      </c>
      <c r="I8" s="7">
        <v>5</v>
      </c>
      <c r="J8" s="7">
        <v>17</v>
      </c>
      <c r="K8" s="15">
        <v>0</v>
      </c>
      <c r="L8" s="11">
        <f t="shared" si="0"/>
        <v>0</v>
      </c>
      <c r="M8" s="32"/>
      <c r="N8" s="1">
        <f t="shared" si="2"/>
        <v>0</v>
      </c>
      <c r="O8" s="1">
        <f t="shared" si="3"/>
        <v>0</v>
      </c>
      <c r="P8" s="1">
        <f t="shared" si="4"/>
        <v>0</v>
      </c>
      <c r="Q8" s="1">
        <f t="shared" si="5"/>
        <v>0</v>
      </c>
    </row>
    <row r="9" spans="1:17" ht="24" customHeight="1" x14ac:dyDescent="0.25">
      <c r="A9" s="66"/>
      <c r="B9" s="52"/>
      <c r="C9" s="52"/>
      <c r="D9" s="55"/>
      <c r="E9" s="39"/>
      <c r="F9" s="7" t="s">
        <v>12</v>
      </c>
      <c r="G9" s="7">
        <v>6</v>
      </c>
      <c r="H9" s="7">
        <v>6</v>
      </c>
      <c r="I9" s="7">
        <v>7</v>
      </c>
      <c r="J9" s="7">
        <v>19</v>
      </c>
      <c r="K9" s="15">
        <v>0</v>
      </c>
      <c r="L9" s="11">
        <f t="shared" si="0"/>
        <v>0</v>
      </c>
      <c r="M9" s="32"/>
      <c r="N9" s="1">
        <f t="shared" si="2"/>
        <v>0</v>
      </c>
      <c r="O9" s="1">
        <f t="shared" si="3"/>
        <v>0</v>
      </c>
      <c r="P9" s="1">
        <f t="shared" si="4"/>
        <v>0</v>
      </c>
      <c r="Q9" s="1">
        <f t="shared" si="5"/>
        <v>0</v>
      </c>
    </row>
    <row r="10" spans="1:17" ht="24" customHeight="1" x14ac:dyDescent="0.25">
      <c r="A10" s="66"/>
      <c r="B10" s="52"/>
      <c r="C10" s="52"/>
      <c r="D10" s="55"/>
      <c r="E10" s="39"/>
      <c r="F10" s="7" t="s">
        <v>13</v>
      </c>
      <c r="G10" s="7">
        <v>4</v>
      </c>
      <c r="H10" s="7">
        <v>4</v>
      </c>
      <c r="I10" s="7">
        <v>3</v>
      </c>
      <c r="J10" s="7">
        <v>11</v>
      </c>
      <c r="K10" s="15">
        <v>0</v>
      </c>
      <c r="L10" s="11">
        <f t="shared" si="0"/>
        <v>0</v>
      </c>
      <c r="M10" s="32"/>
      <c r="N10" s="1">
        <f t="shared" si="2"/>
        <v>0</v>
      </c>
      <c r="O10" s="1">
        <f t="shared" si="3"/>
        <v>0</v>
      </c>
      <c r="P10" s="1">
        <f t="shared" si="4"/>
        <v>0</v>
      </c>
      <c r="Q10" s="1">
        <f t="shared" si="5"/>
        <v>0</v>
      </c>
    </row>
    <row r="11" spans="1:17" ht="24" customHeight="1" thickBot="1" x14ac:dyDescent="0.3">
      <c r="A11" s="66"/>
      <c r="B11" s="52"/>
      <c r="C11" s="52"/>
      <c r="D11" s="55"/>
      <c r="E11" s="39"/>
      <c r="F11" s="8" t="s">
        <v>14</v>
      </c>
      <c r="G11" s="8">
        <v>1</v>
      </c>
      <c r="H11" s="8">
        <v>1</v>
      </c>
      <c r="I11" s="8">
        <v>1</v>
      </c>
      <c r="J11" s="8">
        <v>3</v>
      </c>
      <c r="K11" s="16">
        <v>0</v>
      </c>
      <c r="L11" s="12">
        <f t="shared" si="0"/>
        <v>0</v>
      </c>
      <c r="M11" s="32"/>
      <c r="N11" s="1">
        <f t="shared" si="2"/>
        <v>0</v>
      </c>
      <c r="O11" s="1">
        <f t="shared" si="3"/>
        <v>0</v>
      </c>
      <c r="P11" s="1">
        <f t="shared" si="4"/>
        <v>0</v>
      </c>
      <c r="Q11" s="1">
        <f t="shared" si="5"/>
        <v>0</v>
      </c>
    </row>
    <row r="12" spans="1:17" s="6" customFormat="1" ht="24" customHeight="1" thickTop="1" thickBot="1" x14ac:dyDescent="0.3">
      <c r="A12" s="67"/>
      <c r="B12" s="53"/>
      <c r="C12" s="53"/>
      <c r="D12" s="56"/>
      <c r="E12" s="40"/>
      <c r="F12" s="9" t="s">
        <v>4</v>
      </c>
      <c r="G12" s="9">
        <f>SUM(G6:G11)</f>
        <v>21</v>
      </c>
      <c r="H12" s="9">
        <f t="shared" ref="H12:I12" si="6">SUM(H6:H11)</f>
        <v>21</v>
      </c>
      <c r="I12" s="9">
        <f t="shared" si="6"/>
        <v>19</v>
      </c>
      <c r="J12" s="9">
        <f>SUM(J6:J11)</f>
        <v>61</v>
      </c>
      <c r="K12" s="17">
        <v>0</v>
      </c>
      <c r="L12" s="13">
        <f t="shared" si="0"/>
        <v>0</v>
      </c>
      <c r="M12" s="30"/>
      <c r="N12" s="1">
        <f t="shared" si="2"/>
        <v>21</v>
      </c>
      <c r="O12" s="1">
        <f t="shared" si="3"/>
        <v>21</v>
      </c>
      <c r="P12" s="1">
        <f t="shared" si="4"/>
        <v>19</v>
      </c>
      <c r="Q12" s="1">
        <f t="shared" si="5"/>
        <v>61</v>
      </c>
    </row>
    <row r="13" spans="1:17" ht="24" customHeight="1" x14ac:dyDescent="0.25">
      <c r="A13" s="18" t="s">
        <v>0</v>
      </c>
      <c r="B13" s="24" t="s">
        <v>1</v>
      </c>
      <c r="C13" s="19" t="s">
        <v>15</v>
      </c>
      <c r="D13" s="20" t="s">
        <v>18</v>
      </c>
      <c r="E13" s="20"/>
      <c r="F13" s="21" t="s">
        <v>2</v>
      </c>
      <c r="G13" s="21"/>
      <c r="H13" s="21"/>
      <c r="I13" s="21"/>
      <c r="J13" s="21" t="s">
        <v>3</v>
      </c>
      <c r="K13" s="22" t="s">
        <v>20</v>
      </c>
      <c r="L13" s="23" t="s">
        <v>19</v>
      </c>
      <c r="M13" s="31"/>
      <c r="N13" s="1">
        <f t="shared" si="2"/>
        <v>0</v>
      </c>
      <c r="O13" s="1">
        <f t="shared" si="3"/>
        <v>0</v>
      </c>
      <c r="P13" s="1">
        <f t="shared" si="4"/>
        <v>0</v>
      </c>
      <c r="Q13" s="1">
        <f t="shared" si="5"/>
        <v>0</v>
      </c>
    </row>
    <row r="14" spans="1:17" ht="24" customHeight="1" x14ac:dyDescent="0.25">
      <c r="A14" s="66">
        <v>2</v>
      </c>
      <c r="B14" s="52" t="s">
        <v>7</v>
      </c>
      <c r="C14" s="52" t="s">
        <v>97</v>
      </c>
      <c r="D14" s="55" t="s">
        <v>17</v>
      </c>
      <c r="E14" s="39"/>
      <c r="F14" s="7" t="s">
        <v>8</v>
      </c>
      <c r="G14" s="7">
        <v>2</v>
      </c>
      <c r="H14" s="7">
        <v>1</v>
      </c>
      <c r="I14" s="7">
        <v>1</v>
      </c>
      <c r="J14" s="7">
        <v>4</v>
      </c>
      <c r="K14" s="15">
        <v>0</v>
      </c>
      <c r="L14" s="11">
        <f t="shared" ref="L14:L20" si="7">J14*K14</f>
        <v>0</v>
      </c>
      <c r="M14" s="32"/>
      <c r="N14" s="1">
        <f t="shared" si="2"/>
        <v>0</v>
      </c>
      <c r="O14" s="1">
        <f t="shared" si="3"/>
        <v>0</v>
      </c>
      <c r="P14" s="1">
        <f t="shared" si="4"/>
        <v>0</v>
      </c>
      <c r="Q14" s="1">
        <f t="shared" si="5"/>
        <v>0</v>
      </c>
    </row>
    <row r="15" spans="1:17" ht="24" customHeight="1" x14ac:dyDescent="0.25">
      <c r="A15" s="66"/>
      <c r="B15" s="52"/>
      <c r="C15" s="52"/>
      <c r="D15" s="55"/>
      <c r="E15" s="39"/>
      <c r="F15" s="7" t="s">
        <v>9</v>
      </c>
      <c r="G15" s="7">
        <v>2</v>
      </c>
      <c r="H15" s="7">
        <v>2</v>
      </c>
      <c r="I15" s="7">
        <v>2</v>
      </c>
      <c r="J15" s="7">
        <v>6</v>
      </c>
      <c r="K15" s="15">
        <v>0</v>
      </c>
      <c r="L15" s="11">
        <f t="shared" si="7"/>
        <v>0</v>
      </c>
      <c r="M15" s="32"/>
      <c r="N15" s="1">
        <f t="shared" si="2"/>
        <v>0</v>
      </c>
      <c r="O15" s="1">
        <f t="shared" si="3"/>
        <v>0</v>
      </c>
      <c r="P15" s="1">
        <f t="shared" si="4"/>
        <v>0</v>
      </c>
      <c r="Q15" s="1">
        <f t="shared" si="5"/>
        <v>0</v>
      </c>
    </row>
    <row r="16" spans="1:17" ht="24" customHeight="1" x14ac:dyDescent="0.25">
      <c r="A16" s="66"/>
      <c r="B16" s="52"/>
      <c r="C16" s="52"/>
      <c r="D16" s="55"/>
      <c r="E16" s="39"/>
      <c r="F16" s="7" t="s">
        <v>11</v>
      </c>
      <c r="G16" s="7">
        <v>4</v>
      </c>
      <c r="H16" s="7">
        <v>4</v>
      </c>
      <c r="I16" s="7">
        <v>3</v>
      </c>
      <c r="J16" s="7">
        <v>11</v>
      </c>
      <c r="K16" s="15">
        <v>0</v>
      </c>
      <c r="L16" s="11">
        <f t="shared" si="7"/>
        <v>0</v>
      </c>
      <c r="M16" s="32"/>
      <c r="N16" s="1">
        <f t="shared" si="2"/>
        <v>0</v>
      </c>
      <c r="O16" s="1">
        <f t="shared" si="3"/>
        <v>0</v>
      </c>
      <c r="P16" s="1">
        <f t="shared" si="4"/>
        <v>0</v>
      </c>
      <c r="Q16" s="1">
        <f t="shared" si="5"/>
        <v>0</v>
      </c>
    </row>
    <row r="17" spans="1:17" ht="24" customHeight="1" x14ac:dyDescent="0.25">
      <c r="A17" s="66"/>
      <c r="B17" s="52"/>
      <c r="C17" s="52"/>
      <c r="D17" s="55"/>
      <c r="E17" s="39"/>
      <c r="F17" s="7" t="s">
        <v>12</v>
      </c>
      <c r="G17" s="7">
        <f>ROUNDUP(J17/3,0)</f>
        <v>6</v>
      </c>
      <c r="H17" s="7">
        <f>G17</f>
        <v>6</v>
      </c>
      <c r="I17" s="7">
        <f>J17-H17-G17</f>
        <v>5</v>
      </c>
      <c r="J17" s="7">
        <v>17</v>
      </c>
      <c r="K17" s="15">
        <v>0</v>
      </c>
      <c r="L17" s="11">
        <f t="shared" si="7"/>
        <v>0</v>
      </c>
      <c r="M17" s="32"/>
      <c r="N17" s="1">
        <f t="shared" si="2"/>
        <v>0</v>
      </c>
      <c r="O17" s="1">
        <f t="shared" si="3"/>
        <v>0</v>
      </c>
      <c r="P17" s="1">
        <f t="shared" si="4"/>
        <v>0</v>
      </c>
      <c r="Q17" s="1">
        <f t="shared" si="5"/>
        <v>0</v>
      </c>
    </row>
    <row r="18" spans="1:17" ht="24" customHeight="1" x14ac:dyDescent="0.25">
      <c r="A18" s="66"/>
      <c r="B18" s="52"/>
      <c r="C18" s="52"/>
      <c r="D18" s="55"/>
      <c r="E18" s="39"/>
      <c r="F18" s="7" t="s">
        <v>13</v>
      </c>
      <c r="G18" s="7">
        <f t="shared" ref="G18:G19" si="8">ROUNDUP(J18/3,0)</f>
        <v>4</v>
      </c>
      <c r="H18" s="7">
        <f t="shared" ref="H18:H19" si="9">G18</f>
        <v>4</v>
      </c>
      <c r="I18" s="7">
        <f t="shared" ref="I18:I19" si="10">J18-H18-G18</f>
        <v>2</v>
      </c>
      <c r="J18" s="7">
        <v>10</v>
      </c>
      <c r="K18" s="15">
        <v>0</v>
      </c>
      <c r="L18" s="11">
        <f t="shared" si="7"/>
        <v>0</v>
      </c>
      <c r="M18" s="32"/>
      <c r="N18" s="1">
        <f t="shared" si="2"/>
        <v>0</v>
      </c>
      <c r="O18" s="1">
        <f t="shared" si="3"/>
        <v>0</v>
      </c>
      <c r="P18" s="1">
        <f t="shared" si="4"/>
        <v>0</v>
      </c>
      <c r="Q18" s="1">
        <f t="shared" si="5"/>
        <v>0</v>
      </c>
    </row>
    <row r="19" spans="1:17" ht="24" customHeight="1" thickBot="1" x14ac:dyDescent="0.3">
      <c r="A19" s="66"/>
      <c r="B19" s="52"/>
      <c r="C19" s="52"/>
      <c r="D19" s="55"/>
      <c r="E19" s="39"/>
      <c r="F19" s="8" t="s">
        <v>14</v>
      </c>
      <c r="G19" s="8">
        <f t="shared" si="8"/>
        <v>1</v>
      </c>
      <c r="H19" s="8">
        <f t="shared" si="9"/>
        <v>1</v>
      </c>
      <c r="I19" s="8">
        <f t="shared" si="10"/>
        <v>0</v>
      </c>
      <c r="J19" s="8">
        <v>2</v>
      </c>
      <c r="K19" s="16">
        <v>0</v>
      </c>
      <c r="L19" s="12">
        <f t="shared" si="7"/>
        <v>0</v>
      </c>
      <c r="M19" s="32"/>
      <c r="N19" s="1">
        <f t="shared" si="2"/>
        <v>0</v>
      </c>
      <c r="O19" s="1">
        <f t="shared" si="3"/>
        <v>0</v>
      </c>
      <c r="P19" s="1">
        <f t="shared" si="4"/>
        <v>0</v>
      </c>
      <c r="Q19" s="1">
        <f t="shared" si="5"/>
        <v>0</v>
      </c>
    </row>
    <row r="20" spans="1:17" ht="24" customHeight="1" thickTop="1" thickBot="1" x14ac:dyDescent="0.3">
      <c r="A20" s="67"/>
      <c r="B20" s="53"/>
      <c r="C20" s="53"/>
      <c r="D20" s="56"/>
      <c r="E20" s="40"/>
      <c r="F20" s="9" t="s">
        <v>4</v>
      </c>
      <c r="G20" s="9">
        <f>SUM(G14:G19)</f>
        <v>19</v>
      </c>
      <c r="H20" s="9">
        <f t="shared" ref="H20:I20" si="11">SUM(H14:H19)</f>
        <v>18</v>
      </c>
      <c r="I20" s="9">
        <f t="shared" si="11"/>
        <v>13</v>
      </c>
      <c r="J20" s="9">
        <f>SUM(J14:J19)</f>
        <v>50</v>
      </c>
      <c r="K20" s="17">
        <v>0</v>
      </c>
      <c r="L20" s="13">
        <f t="shared" si="7"/>
        <v>0</v>
      </c>
      <c r="M20" s="30"/>
      <c r="N20" s="1">
        <f t="shared" si="2"/>
        <v>19</v>
      </c>
      <c r="O20" s="1">
        <f t="shared" si="3"/>
        <v>18</v>
      </c>
      <c r="P20" s="1">
        <f t="shared" si="4"/>
        <v>13</v>
      </c>
      <c r="Q20" s="1">
        <f t="shared" si="5"/>
        <v>50</v>
      </c>
    </row>
    <row r="21" spans="1:17" ht="24" customHeight="1" x14ac:dyDescent="0.25">
      <c r="A21" s="18" t="s">
        <v>0</v>
      </c>
      <c r="B21" s="24" t="s">
        <v>1</v>
      </c>
      <c r="C21" s="19" t="s">
        <v>15</v>
      </c>
      <c r="D21" s="20" t="s">
        <v>18</v>
      </c>
      <c r="E21" s="20"/>
      <c r="F21" s="21" t="s">
        <v>2</v>
      </c>
      <c r="G21" s="21"/>
      <c r="H21" s="21"/>
      <c r="I21" s="21"/>
      <c r="J21" s="21" t="s">
        <v>3</v>
      </c>
      <c r="K21" s="22" t="s">
        <v>20</v>
      </c>
      <c r="L21" s="23" t="s">
        <v>19</v>
      </c>
      <c r="M21" s="31"/>
      <c r="N21" s="1">
        <f t="shared" si="2"/>
        <v>0</v>
      </c>
      <c r="O21" s="1">
        <f t="shared" si="3"/>
        <v>0</v>
      </c>
      <c r="P21" s="1">
        <f t="shared" si="4"/>
        <v>0</v>
      </c>
      <c r="Q21" s="1">
        <f t="shared" si="5"/>
        <v>0</v>
      </c>
    </row>
    <row r="22" spans="1:17" ht="24" customHeight="1" x14ac:dyDescent="0.25">
      <c r="A22" s="62">
        <v>3</v>
      </c>
      <c r="B22" s="51" t="s">
        <v>21</v>
      </c>
      <c r="C22" s="51" t="s">
        <v>98</v>
      </c>
      <c r="D22" s="59" t="s">
        <v>22</v>
      </c>
      <c r="E22" s="41"/>
      <c r="F22" s="25" t="s">
        <v>8</v>
      </c>
      <c r="G22" s="7">
        <f t="shared" ref="G22:G27" si="12">ROUNDUP(J22/3,0)</f>
        <v>2</v>
      </c>
      <c r="H22" s="7">
        <f t="shared" ref="H22:H27" si="13">G22</f>
        <v>2</v>
      </c>
      <c r="I22" s="7">
        <f t="shared" ref="I22:I27" si="14">J22-H22-G22</f>
        <v>1</v>
      </c>
      <c r="J22" s="25">
        <v>5</v>
      </c>
      <c r="K22" s="26">
        <v>0</v>
      </c>
      <c r="L22" s="27">
        <f t="shared" ref="L22:L28" si="15">J22*K22</f>
        <v>0</v>
      </c>
      <c r="M22" s="32"/>
      <c r="N22" s="1">
        <f t="shared" si="2"/>
        <v>0</v>
      </c>
      <c r="O22" s="1">
        <f t="shared" si="3"/>
        <v>0</v>
      </c>
      <c r="P22" s="1">
        <f t="shared" si="4"/>
        <v>0</v>
      </c>
      <c r="Q22" s="1">
        <f t="shared" si="5"/>
        <v>0</v>
      </c>
    </row>
    <row r="23" spans="1:17" ht="24" customHeight="1" x14ac:dyDescent="0.25">
      <c r="A23" s="63"/>
      <c r="B23" s="52"/>
      <c r="C23" s="52"/>
      <c r="D23" s="60"/>
      <c r="E23" s="42"/>
      <c r="F23" s="7" t="s">
        <v>9</v>
      </c>
      <c r="G23" s="7">
        <f t="shared" si="12"/>
        <v>2</v>
      </c>
      <c r="H23" s="7">
        <f t="shared" si="13"/>
        <v>2</v>
      </c>
      <c r="I23" s="7">
        <f t="shared" si="14"/>
        <v>2</v>
      </c>
      <c r="J23" s="7">
        <v>6</v>
      </c>
      <c r="K23" s="15">
        <v>0</v>
      </c>
      <c r="L23" s="11">
        <f t="shared" si="15"/>
        <v>0</v>
      </c>
      <c r="M23" s="29"/>
      <c r="N23" s="1">
        <f t="shared" si="2"/>
        <v>0</v>
      </c>
      <c r="O23" s="1">
        <f t="shared" si="3"/>
        <v>0</v>
      </c>
      <c r="P23" s="1">
        <f t="shared" si="4"/>
        <v>0</v>
      </c>
      <c r="Q23" s="1">
        <f t="shared" si="5"/>
        <v>0</v>
      </c>
    </row>
    <row r="24" spans="1:17" ht="24" customHeight="1" x14ac:dyDescent="0.25">
      <c r="A24" s="63"/>
      <c r="B24" s="52"/>
      <c r="C24" s="52"/>
      <c r="D24" s="60"/>
      <c r="E24" s="42"/>
      <c r="F24" s="7" t="s">
        <v>11</v>
      </c>
      <c r="G24" s="7">
        <f t="shared" si="12"/>
        <v>6</v>
      </c>
      <c r="H24" s="7">
        <f t="shared" si="13"/>
        <v>6</v>
      </c>
      <c r="I24" s="7">
        <f t="shared" si="14"/>
        <v>5</v>
      </c>
      <c r="J24" s="7">
        <v>17</v>
      </c>
      <c r="K24" s="15">
        <v>0</v>
      </c>
      <c r="L24" s="11">
        <f t="shared" si="15"/>
        <v>0</v>
      </c>
      <c r="M24" s="29"/>
      <c r="N24" s="1">
        <f t="shared" si="2"/>
        <v>0</v>
      </c>
      <c r="O24" s="1">
        <f t="shared" si="3"/>
        <v>0</v>
      </c>
      <c r="P24" s="1">
        <f t="shared" si="4"/>
        <v>0</v>
      </c>
      <c r="Q24" s="1">
        <f t="shared" si="5"/>
        <v>0</v>
      </c>
    </row>
    <row r="25" spans="1:17" ht="24" customHeight="1" x14ac:dyDescent="0.25">
      <c r="A25" s="63"/>
      <c r="B25" s="52"/>
      <c r="C25" s="52"/>
      <c r="D25" s="60"/>
      <c r="E25" s="42"/>
      <c r="F25" s="7" t="s">
        <v>12</v>
      </c>
      <c r="G25" s="7">
        <f t="shared" si="12"/>
        <v>7</v>
      </c>
      <c r="H25" s="7">
        <f t="shared" si="13"/>
        <v>7</v>
      </c>
      <c r="I25" s="7">
        <f t="shared" si="14"/>
        <v>5</v>
      </c>
      <c r="J25" s="7">
        <v>19</v>
      </c>
      <c r="K25" s="15">
        <v>0</v>
      </c>
      <c r="L25" s="11">
        <f t="shared" si="15"/>
        <v>0</v>
      </c>
      <c r="M25" s="29"/>
      <c r="N25" s="1">
        <f t="shared" si="2"/>
        <v>0</v>
      </c>
      <c r="O25" s="1">
        <f t="shared" si="3"/>
        <v>0</v>
      </c>
      <c r="P25" s="1">
        <f t="shared" si="4"/>
        <v>0</v>
      </c>
      <c r="Q25" s="1">
        <f t="shared" si="5"/>
        <v>0</v>
      </c>
    </row>
    <row r="26" spans="1:17" ht="24" customHeight="1" x14ac:dyDescent="0.25">
      <c r="A26" s="63"/>
      <c r="B26" s="52"/>
      <c r="C26" s="52"/>
      <c r="D26" s="60"/>
      <c r="E26" s="42"/>
      <c r="F26" s="7" t="s">
        <v>13</v>
      </c>
      <c r="G26" s="7">
        <f t="shared" si="12"/>
        <v>4</v>
      </c>
      <c r="H26" s="7">
        <f t="shared" si="13"/>
        <v>4</v>
      </c>
      <c r="I26" s="7">
        <f t="shared" si="14"/>
        <v>3</v>
      </c>
      <c r="J26" s="7">
        <v>11</v>
      </c>
      <c r="K26" s="15">
        <v>0</v>
      </c>
      <c r="L26" s="11">
        <f t="shared" si="15"/>
        <v>0</v>
      </c>
      <c r="M26" s="29"/>
      <c r="N26" s="1">
        <f t="shared" si="2"/>
        <v>0</v>
      </c>
      <c r="O26" s="1">
        <f t="shared" si="3"/>
        <v>0</v>
      </c>
      <c r="P26" s="1">
        <f t="shared" si="4"/>
        <v>0</v>
      </c>
      <c r="Q26" s="1">
        <f t="shared" si="5"/>
        <v>0</v>
      </c>
    </row>
    <row r="27" spans="1:17" ht="24" customHeight="1" thickBot="1" x14ac:dyDescent="0.3">
      <c r="A27" s="63"/>
      <c r="B27" s="52"/>
      <c r="C27" s="52"/>
      <c r="D27" s="60"/>
      <c r="E27" s="42"/>
      <c r="F27" s="8" t="s">
        <v>14</v>
      </c>
      <c r="G27" s="8">
        <f t="shared" si="12"/>
        <v>1</v>
      </c>
      <c r="H27" s="8">
        <f t="shared" si="13"/>
        <v>1</v>
      </c>
      <c r="I27" s="8">
        <f t="shared" si="14"/>
        <v>1</v>
      </c>
      <c r="J27" s="8">
        <v>3</v>
      </c>
      <c r="K27" s="16">
        <v>0</v>
      </c>
      <c r="L27" s="12">
        <f t="shared" si="15"/>
        <v>0</v>
      </c>
      <c r="M27" s="29"/>
      <c r="N27" s="1">
        <f t="shared" si="2"/>
        <v>0</v>
      </c>
      <c r="O27" s="1">
        <f t="shared" si="3"/>
        <v>0</v>
      </c>
      <c r="P27" s="1">
        <f t="shared" si="4"/>
        <v>0</v>
      </c>
      <c r="Q27" s="1">
        <f t="shared" si="5"/>
        <v>0</v>
      </c>
    </row>
    <row r="28" spans="1:17" ht="24" customHeight="1" thickTop="1" thickBot="1" x14ac:dyDescent="0.3">
      <c r="A28" s="64"/>
      <c r="B28" s="53"/>
      <c r="C28" s="53"/>
      <c r="D28" s="61"/>
      <c r="E28" s="43"/>
      <c r="F28" s="9" t="s">
        <v>4</v>
      </c>
      <c r="G28" s="9">
        <f>SUM(G22:G27)</f>
        <v>22</v>
      </c>
      <c r="H28" s="9">
        <f t="shared" ref="H28" si="16">SUM(H22:H27)</f>
        <v>22</v>
      </c>
      <c r="I28" s="9">
        <f t="shared" ref="I28" si="17">SUM(I22:I27)</f>
        <v>17</v>
      </c>
      <c r="J28" s="9">
        <f>SUM(J22:J27)</f>
        <v>61</v>
      </c>
      <c r="K28" s="17">
        <v>0</v>
      </c>
      <c r="L28" s="13">
        <f t="shared" si="15"/>
        <v>0</v>
      </c>
      <c r="M28" s="30"/>
      <c r="N28" s="1">
        <f t="shared" si="2"/>
        <v>22</v>
      </c>
      <c r="O28" s="1">
        <f t="shared" si="3"/>
        <v>22</v>
      </c>
      <c r="P28" s="1">
        <f t="shared" si="4"/>
        <v>17</v>
      </c>
      <c r="Q28" s="1">
        <f t="shared" si="5"/>
        <v>61</v>
      </c>
    </row>
    <row r="29" spans="1:17" ht="24" customHeight="1" x14ac:dyDescent="0.25">
      <c r="A29" s="18" t="s">
        <v>0</v>
      </c>
      <c r="B29" s="24" t="s">
        <v>1</v>
      </c>
      <c r="C29" s="19" t="s">
        <v>15</v>
      </c>
      <c r="D29" s="20" t="s">
        <v>18</v>
      </c>
      <c r="E29" s="20"/>
      <c r="F29" s="21" t="s">
        <v>2</v>
      </c>
      <c r="G29" s="21"/>
      <c r="H29" s="21"/>
      <c r="I29" s="21"/>
      <c r="J29" s="21" t="s">
        <v>3</v>
      </c>
      <c r="K29" s="22" t="s">
        <v>20</v>
      </c>
      <c r="L29" s="23" t="s">
        <v>19</v>
      </c>
      <c r="M29" s="31"/>
      <c r="N29" s="1">
        <f t="shared" si="2"/>
        <v>0</v>
      </c>
      <c r="O29" s="1">
        <f t="shared" si="3"/>
        <v>0</v>
      </c>
      <c r="P29" s="1">
        <f t="shared" si="4"/>
        <v>0</v>
      </c>
      <c r="Q29" s="1">
        <f t="shared" si="5"/>
        <v>0</v>
      </c>
    </row>
    <row r="30" spans="1:17" ht="24" customHeight="1" x14ac:dyDescent="0.25">
      <c r="A30" s="62">
        <v>4</v>
      </c>
      <c r="B30" s="51" t="s">
        <v>21</v>
      </c>
      <c r="C30" s="52" t="s">
        <v>97</v>
      </c>
      <c r="D30" s="59" t="s">
        <v>23</v>
      </c>
      <c r="E30" s="41"/>
      <c r="F30" s="25" t="s">
        <v>8</v>
      </c>
      <c r="G30" s="7">
        <f t="shared" ref="G30:G35" si="18">ROUNDUP(J30/3,0)</f>
        <v>2</v>
      </c>
      <c r="H30" s="7">
        <f t="shared" ref="H30:H35" si="19">G30</f>
        <v>2</v>
      </c>
      <c r="I30" s="7">
        <f t="shared" ref="I30:I35" si="20">J30-H30-G30</f>
        <v>0</v>
      </c>
      <c r="J30" s="7">
        <v>4</v>
      </c>
      <c r="K30" s="26">
        <v>0</v>
      </c>
      <c r="L30" s="27">
        <f t="shared" ref="L30:L36" si="21">J30*K30</f>
        <v>0</v>
      </c>
      <c r="M30" s="29"/>
      <c r="N30" s="1">
        <f t="shared" si="2"/>
        <v>0</v>
      </c>
      <c r="O30" s="1">
        <f t="shared" si="3"/>
        <v>0</v>
      </c>
      <c r="P30" s="1">
        <f t="shared" si="4"/>
        <v>0</v>
      </c>
      <c r="Q30" s="1">
        <f t="shared" si="5"/>
        <v>0</v>
      </c>
    </row>
    <row r="31" spans="1:17" ht="24" customHeight="1" x14ac:dyDescent="0.25">
      <c r="A31" s="63"/>
      <c r="B31" s="52"/>
      <c r="C31" s="52"/>
      <c r="D31" s="60"/>
      <c r="E31" s="42"/>
      <c r="F31" s="7" t="s">
        <v>9</v>
      </c>
      <c r="G31" s="7">
        <f t="shared" si="18"/>
        <v>2</v>
      </c>
      <c r="H31" s="7">
        <f t="shared" si="19"/>
        <v>2</v>
      </c>
      <c r="I31" s="7">
        <f t="shared" si="20"/>
        <v>2</v>
      </c>
      <c r="J31" s="7">
        <v>6</v>
      </c>
      <c r="K31" s="15">
        <v>0</v>
      </c>
      <c r="L31" s="11">
        <f t="shared" si="21"/>
        <v>0</v>
      </c>
      <c r="M31" s="29"/>
      <c r="N31" s="1">
        <f t="shared" si="2"/>
        <v>0</v>
      </c>
      <c r="O31" s="1">
        <f t="shared" si="3"/>
        <v>0</v>
      </c>
      <c r="P31" s="1">
        <f t="shared" si="4"/>
        <v>0</v>
      </c>
      <c r="Q31" s="1">
        <f t="shared" si="5"/>
        <v>0</v>
      </c>
    </row>
    <row r="32" spans="1:17" ht="24" customHeight="1" x14ac:dyDescent="0.25">
      <c r="A32" s="63"/>
      <c r="B32" s="52"/>
      <c r="C32" s="52"/>
      <c r="D32" s="60"/>
      <c r="E32" s="42"/>
      <c r="F32" s="7" t="s">
        <v>11</v>
      </c>
      <c r="G32" s="7">
        <f t="shared" si="18"/>
        <v>4</v>
      </c>
      <c r="H32" s="7">
        <f t="shared" si="19"/>
        <v>4</v>
      </c>
      <c r="I32" s="7">
        <f t="shared" si="20"/>
        <v>3</v>
      </c>
      <c r="J32" s="7">
        <v>11</v>
      </c>
      <c r="K32" s="15">
        <v>0</v>
      </c>
      <c r="L32" s="11">
        <f t="shared" si="21"/>
        <v>0</v>
      </c>
      <c r="M32" s="29"/>
      <c r="N32" s="1">
        <f t="shared" si="2"/>
        <v>0</v>
      </c>
      <c r="O32" s="1">
        <f t="shared" si="3"/>
        <v>0</v>
      </c>
      <c r="P32" s="1">
        <f t="shared" si="4"/>
        <v>0</v>
      </c>
      <c r="Q32" s="1">
        <f t="shared" si="5"/>
        <v>0</v>
      </c>
    </row>
    <row r="33" spans="1:17" ht="24" customHeight="1" x14ac:dyDescent="0.25">
      <c r="A33" s="63"/>
      <c r="B33" s="52"/>
      <c r="C33" s="52"/>
      <c r="D33" s="60"/>
      <c r="E33" s="42"/>
      <c r="F33" s="7" t="s">
        <v>12</v>
      </c>
      <c r="G33" s="7">
        <f t="shared" si="18"/>
        <v>6</v>
      </c>
      <c r="H33" s="7">
        <f t="shared" si="19"/>
        <v>6</v>
      </c>
      <c r="I33" s="7">
        <f t="shared" si="20"/>
        <v>5</v>
      </c>
      <c r="J33" s="7">
        <v>17</v>
      </c>
      <c r="K33" s="15">
        <v>0</v>
      </c>
      <c r="L33" s="11">
        <f t="shared" si="21"/>
        <v>0</v>
      </c>
      <c r="M33" s="29"/>
      <c r="N33" s="1">
        <f t="shared" si="2"/>
        <v>0</v>
      </c>
      <c r="O33" s="1">
        <f t="shared" si="3"/>
        <v>0</v>
      </c>
      <c r="P33" s="1">
        <f t="shared" si="4"/>
        <v>0</v>
      </c>
      <c r="Q33" s="1">
        <f t="shared" si="5"/>
        <v>0</v>
      </c>
    </row>
    <row r="34" spans="1:17" ht="24" customHeight="1" x14ac:dyDescent="0.25">
      <c r="A34" s="63"/>
      <c r="B34" s="52"/>
      <c r="C34" s="52"/>
      <c r="D34" s="60"/>
      <c r="E34" s="42"/>
      <c r="F34" s="7" t="s">
        <v>13</v>
      </c>
      <c r="G34" s="7">
        <f t="shared" si="18"/>
        <v>4</v>
      </c>
      <c r="H34" s="7">
        <f t="shared" si="19"/>
        <v>4</v>
      </c>
      <c r="I34" s="7">
        <f t="shared" si="20"/>
        <v>2</v>
      </c>
      <c r="J34" s="7">
        <v>10</v>
      </c>
      <c r="K34" s="15">
        <v>0</v>
      </c>
      <c r="L34" s="11">
        <f t="shared" si="21"/>
        <v>0</v>
      </c>
      <c r="M34" s="29"/>
      <c r="N34" s="1">
        <f t="shared" si="2"/>
        <v>0</v>
      </c>
      <c r="O34" s="1">
        <f t="shared" si="3"/>
        <v>0</v>
      </c>
      <c r="P34" s="1">
        <f t="shared" si="4"/>
        <v>0</v>
      </c>
      <c r="Q34" s="1">
        <f t="shared" si="5"/>
        <v>0</v>
      </c>
    </row>
    <row r="35" spans="1:17" ht="24" customHeight="1" thickBot="1" x14ac:dyDescent="0.3">
      <c r="A35" s="63"/>
      <c r="B35" s="52"/>
      <c r="C35" s="52"/>
      <c r="D35" s="60"/>
      <c r="E35" s="42"/>
      <c r="F35" s="8" t="s">
        <v>14</v>
      </c>
      <c r="G35" s="8">
        <f t="shared" si="18"/>
        <v>1</v>
      </c>
      <c r="H35" s="8">
        <f t="shared" si="19"/>
        <v>1</v>
      </c>
      <c r="I35" s="8">
        <f t="shared" si="20"/>
        <v>0</v>
      </c>
      <c r="J35" s="8">
        <v>2</v>
      </c>
      <c r="K35" s="16">
        <v>0</v>
      </c>
      <c r="L35" s="12">
        <f t="shared" si="21"/>
        <v>0</v>
      </c>
      <c r="M35" s="29"/>
      <c r="N35" s="1">
        <f t="shared" si="2"/>
        <v>0</v>
      </c>
      <c r="O35" s="1">
        <f t="shared" si="3"/>
        <v>0</v>
      </c>
      <c r="P35" s="1">
        <f t="shared" si="4"/>
        <v>0</v>
      </c>
      <c r="Q35" s="1">
        <f t="shared" si="5"/>
        <v>0</v>
      </c>
    </row>
    <row r="36" spans="1:17" ht="24" customHeight="1" thickTop="1" thickBot="1" x14ac:dyDescent="0.3">
      <c r="A36" s="64"/>
      <c r="B36" s="53"/>
      <c r="C36" s="53"/>
      <c r="D36" s="61"/>
      <c r="E36" s="43"/>
      <c r="F36" s="9" t="s">
        <v>4</v>
      </c>
      <c r="G36" s="9">
        <f>SUM(G30:G35)</f>
        <v>19</v>
      </c>
      <c r="H36" s="9">
        <f t="shared" ref="H36" si="22">SUM(H30:H35)</f>
        <v>19</v>
      </c>
      <c r="I36" s="9">
        <f t="shared" ref="I36" si="23">SUM(I30:I35)</f>
        <v>12</v>
      </c>
      <c r="J36" s="9">
        <f>SUM(J30:J35)</f>
        <v>50</v>
      </c>
      <c r="K36" s="17">
        <v>0</v>
      </c>
      <c r="L36" s="13">
        <f t="shared" si="21"/>
        <v>0</v>
      </c>
      <c r="M36" s="30"/>
      <c r="N36" s="1">
        <f t="shared" si="2"/>
        <v>19</v>
      </c>
      <c r="O36" s="1">
        <f t="shared" si="3"/>
        <v>19</v>
      </c>
      <c r="P36" s="1">
        <f t="shared" si="4"/>
        <v>12</v>
      </c>
      <c r="Q36" s="1">
        <f t="shared" si="5"/>
        <v>50</v>
      </c>
    </row>
    <row r="37" spans="1:17" ht="24" customHeight="1" thickBot="1" x14ac:dyDescent="0.3">
      <c r="A37" s="18" t="s">
        <v>0</v>
      </c>
      <c r="B37" s="24" t="s">
        <v>1</v>
      </c>
      <c r="C37" s="19" t="s">
        <v>15</v>
      </c>
      <c r="D37" s="20" t="s">
        <v>18</v>
      </c>
      <c r="E37" s="20"/>
      <c r="F37" s="21" t="s">
        <v>2</v>
      </c>
      <c r="G37" s="21"/>
      <c r="H37" s="21"/>
      <c r="I37" s="21"/>
      <c r="J37" s="21" t="s">
        <v>3</v>
      </c>
      <c r="K37" s="22" t="s">
        <v>20</v>
      </c>
      <c r="L37" s="23" t="s">
        <v>19</v>
      </c>
      <c r="M37" s="28" t="s">
        <v>78</v>
      </c>
      <c r="N37" s="1">
        <f t="shared" si="2"/>
        <v>0</v>
      </c>
      <c r="O37" s="1">
        <f t="shared" si="3"/>
        <v>0</v>
      </c>
      <c r="P37" s="1">
        <f t="shared" si="4"/>
        <v>0</v>
      </c>
      <c r="Q37" s="1">
        <f t="shared" si="5"/>
        <v>0</v>
      </c>
    </row>
    <row r="38" spans="1:17" ht="24" customHeight="1" x14ac:dyDescent="0.25">
      <c r="A38" s="48">
        <v>5</v>
      </c>
      <c r="B38" s="68" t="s">
        <v>25</v>
      </c>
      <c r="C38" s="52" t="s">
        <v>96</v>
      </c>
      <c r="D38" s="54" t="s">
        <v>22</v>
      </c>
      <c r="E38" s="44"/>
      <c r="F38" s="25" t="s">
        <v>8</v>
      </c>
      <c r="G38" s="7">
        <f t="shared" ref="G38:G43" si="24">ROUNDUP(J38/3,0)</f>
        <v>2</v>
      </c>
      <c r="H38" s="7">
        <f t="shared" ref="H38:H43" si="25">G38</f>
        <v>2</v>
      </c>
      <c r="I38" s="7">
        <f t="shared" ref="I38:I43" si="26">J38-H38-G38</f>
        <v>0</v>
      </c>
      <c r="J38" s="7">
        <v>4</v>
      </c>
      <c r="K38" s="26">
        <v>0</v>
      </c>
      <c r="L38" s="27">
        <f t="shared" ref="L38:L44" si="27">J38*K38</f>
        <v>0</v>
      </c>
      <c r="M38" s="29" t="s">
        <v>84</v>
      </c>
      <c r="N38" s="1">
        <f t="shared" si="2"/>
        <v>0</v>
      </c>
      <c r="O38" s="1">
        <f t="shared" si="3"/>
        <v>0</v>
      </c>
      <c r="P38" s="1">
        <f t="shared" si="4"/>
        <v>0</v>
      </c>
      <c r="Q38" s="1">
        <f t="shared" si="5"/>
        <v>0</v>
      </c>
    </row>
    <row r="39" spans="1:17" ht="24" customHeight="1" x14ac:dyDescent="0.25">
      <c r="A39" s="49"/>
      <c r="B39" s="69"/>
      <c r="C39" s="52"/>
      <c r="D39" s="55"/>
      <c r="E39" s="39"/>
      <c r="F39" s="7" t="s">
        <v>9</v>
      </c>
      <c r="G39" s="7">
        <f t="shared" si="24"/>
        <v>2</v>
      </c>
      <c r="H39" s="7">
        <f t="shared" si="25"/>
        <v>2</v>
      </c>
      <c r="I39" s="7">
        <f t="shared" si="26"/>
        <v>2</v>
      </c>
      <c r="J39" s="7">
        <v>6</v>
      </c>
      <c r="K39" s="15">
        <v>0</v>
      </c>
      <c r="L39" s="11">
        <f t="shared" si="27"/>
        <v>0</v>
      </c>
      <c r="M39" s="29"/>
      <c r="N39" s="1">
        <f t="shared" si="2"/>
        <v>0</v>
      </c>
      <c r="O39" s="1">
        <f t="shared" si="3"/>
        <v>0</v>
      </c>
      <c r="P39" s="1">
        <f t="shared" si="4"/>
        <v>0</v>
      </c>
      <c r="Q39" s="1">
        <f t="shared" si="5"/>
        <v>0</v>
      </c>
    </row>
    <row r="40" spans="1:17" ht="24" customHeight="1" x14ac:dyDescent="0.25">
      <c r="A40" s="49"/>
      <c r="B40" s="69"/>
      <c r="C40" s="52"/>
      <c r="D40" s="55"/>
      <c r="E40" s="39"/>
      <c r="F40" s="7" t="s">
        <v>11</v>
      </c>
      <c r="G40" s="7">
        <f t="shared" si="24"/>
        <v>4</v>
      </c>
      <c r="H40" s="7">
        <f t="shared" si="25"/>
        <v>4</v>
      </c>
      <c r="I40" s="7">
        <f t="shared" si="26"/>
        <v>3</v>
      </c>
      <c r="J40" s="7">
        <v>11</v>
      </c>
      <c r="K40" s="15">
        <v>0</v>
      </c>
      <c r="L40" s="11">
        <f t="shared" si="27"/>
        <v>0</v>
      </c>
      <c r="M40" s="29"/>
      <c r="N40" s="1">
        <f t="shared" si="2"/>
        <v>0</v>
      </c>
      <c r="O40" s="1">
        <f t="shared" si="3"/>
        <v>0</v>
      </c>
      <c r="P40" s="1">
        <f t="shared" si="4"/>
        <v>0</v>
      </c>
      <c r="Q40" s="1">
        <f t="shared" si="5"/>
        <v>0</v>
      </c>
    </row>
    <row r="41" spans="1:17" ht="24" customHeight="1" x14ac:dyDescent="0.25">
      <c r="A41" s="49"/>
      <c r="B41" s="69"/>
      <c r="C41" s="52"/>
      <c r="D41" s="55"/>
      <c r="E41" s="39"/>
      <c r="F41" s="7" t="s">
        <v>12</v>
      </c>
      <c r="G41" s="7">
        <f t="shared" si="24"/>
        <v>6</v>
      </c>
      <c r="H41" s="7">
        <f t="shared" si="25"/>
        <v>6</v>
      </c>
      <c r="I41" s="7">
        <f t="shared" si="26"/>
        <v>5</v>
      </c>
      <c r="J41" s="7">
        <v>17</v>
      </c>
      <c r="K41" s="15">
        <v>0</v>
      </c>
      <c r="L41" s="11">
        <f t="shared" si="27"/>
        <v>0</v>
      </c>
      <c r="M41" s="29"/>
      <c r="N41" s="1">
        <f t="shared" si="2"/>
        <v>0</v>
      </c>
      <c r="O41" s="1">
        <f t="shared" si="3"/>
        <v>0</v>
      </c>
      <c r="P41" s="1">
        <f t="shared" si="4"/>
        <v>0</v>
      </c>
      <c r="Q41" s="1">
        <f t="shared" si="5"/>
        <v>0</v>
      </c>
    </row>
    <row r="42" spans="1:17" ht="24" customHeight="1" x14ac:dyDescent="0.25">
      <c r="A42" s="49"/>
      <c r="B42" s="69"/>
      <c r="C42" s="52"/>
      <c r="D42" s="55"/>
      <c r="E42" s="39"/>
      <c r="F42" s="7" t="s">
        <v>13</v>
      </c>
      <c r="G42" s="7">
        <f t="shared" si="24"/>
        <v>4</v>
      </c>
      <c r="H42" s="7">
        <f t="shared" si="25"/>
        <v>4</v>
      </c>
      <c r="I42" s="7">
        <f t="shared" si="26"/>
        <v>2</v>
      </c>
      <c r="J42" s="7">
        <v>10</v>
      </c>
      <c r="K42" s="15">
        <v>0</v>
      </c>
      <c r="L42" s="11">
        <f t="shared" si="27"/>
        <v>0</v>
      </c>
      <c r="M42" s="29"/>
      <c r="N42" s="1">
        <f t="shared" si="2"/>
        <v>0</v>
      </c>
      <c r="O42" s="1">
        <f t="shared" si="3"/>
        <v>0</v>
      </c>
      <c r="P42" s="1">
        <f t="shared" si="4"/>
        <v>0</v>
      </c>
      <c r="Q42" s="1">
        <f t="shared" si="5"/>
        <v>0</v>
      </c>
    </row>
    <row r="43" spans="1:17" ht="24" customHeight="1" thickBot="1" x14ac:dyDescent="0.3">
      <c r="A43" s="49"/>
      <c r="B43" s="69"/>
      <c r="C43" s="52"/>
      <c r="D43" s="55"/>
      <c r="E43" s="39"/>
      <c r="F43" s="8" t="s">
        <v>14</v>
      </c>
      <c r="G43" s="8">
        <f t="shared" si="24"/>
        <v>1</v>
      </c>
      <c r="H43" s="8">
        <f t="shared" si="25"/>
        <v>1</v>
      </c>
      <c r="I43" s="8">
        <f t="shared" si="26"/>
        <v>0</v>
      </c>
      <c r="J43" s="8">
        <v>2</v>
      </c>
      <c r="K43" s="16">
        <v>0</v>
      </c>
      <c r="L43" s="12">
        <f t="shared" si="27"/>
        <v>0</v>
      </c>
      <c r="M43" s="29"/>
      <c r="N43" s="1">
        <f t="shared" si="2"/>
        <v>0</v>
      </c>
      <c r="O43" s="1">
        <f t="shared" si="3"/>
        <v>0</v>
      </c>
      <c r="P43" s="1">
        <f t="shared" si="4"/>
        <v>0</v>
      </c>
      <c r="Q43" s="1">
        <f t="shared" si="5"/>
        <v>0</v>
      </c>
    </row>
    <row r="44" spans="1:17" ht="24" customHeight="1" thickTop="1" thickBot="1" x14ac:dyDescent="0.3">
      <c r="A44" s="50"/>
      <c r="B44" s="70"/>
      <c r="C44" s="53"/>
      <c r="D44" s="56"/>
      <c r="E44" s="40"/>
      <c r="F44" s="9" t="s">
        <v>4</v>
      </c>
      <c r="G44" s="9">
        <f>SUM(G38:G43)</f>
        <v>19</v>
      </c>
      <c r="H44" s="9">
        <f t="shared" ref="H44" si="28">SUM(H38:H43)</f>
        <v>19</v>
      </c>
      <c r="I44" s="9">
        <f t="shared" ref="I44" si="29">SUM(I38:I43)</f>
        <v>12</v>
      </c>
      <c r="J44" s="9">
        <f>SUM(J38:J43)</f>
        <v>50</v>
      </c>
      <c r="K44" s="17">
        <v>0</v>
      </c>
      <c r="L44" s="13">
        <f t="shared" si="27"/>
        <v>0</v>
      </c>
      <c r="M44" s="30"/>
      <c r="N44" s="1">
        <f t="shared" si="2"/>
        <v>19</v>
      </c>
      <c r="O44" s="1">
        <f t="shared" si="3"/>
        <v>19</v>
      </c>
      <c r="P44" s="1">
        <f t="shared" si="4"/>
        <v>12</v>
      </c>
      <c r="Q44" s="1">
        <f t="shared" si="5"/>
        <v>50</v>
      </c>
    </row>
    <row r="45" spans="1:17" ht="24" customHeight="1" x14ac:dyDescent="0.25">
      <c r="A45" s="18" t="s">
        <v>0</v>
      </c>
      <c r="B45" s="24" t="s">
        <v>1</v>
      </c>
      <c r="C45" s="19" t="s">
        <v>15</v>
      </c>
      <c r="D45" s="20" t="s">
        <v>18</v>
      </c>
      <c r="E45" s="20"/>
      <c r="F45" s="21" t="s">
        <v>2</v>
      </c>
      <c r="G45" s="21"/>
      <c r="H45" s="21"/>
      <c r="I45" s="21"/>
      <c r="J45" s="21" t="s">
        <v>3</v>
      </c>
      <c r="K45" s="22" t="s">
        <v>20</v>
      </c>
      <c r="L45" s="23" t="s">
        <v>19</v>
      </c>
      <c r="M45" s="28" t="s">
        <v>78</v>
      </c>
      <c r="N45" s="1">
        <f t="shared" si="2"/>
        <v>0</v>
      </c>
      <c r="O45" s="1">
        <f t="shared" si="3"/>
        <v>0</v>
      </c>
      <c r="P45" s="1">
        <f t="shared" si="4"/>
        <v>0</v>
      </c>
      <c r="Q45" s="1">
        <f t="shared" si="5"/>
        <v>0</v>
      </c>
    </row>
    <row r="46" spans="1:17" ht="24" customHeight="1" x14ac:dyDescent="0.25">
      <c r="A46" s="62">
        <v>6</v>
      </c>
      <c r="B46" s="51" t="s">
        <v>24</v>
      </c>
      <c r="C46" s="52" t="s">
        <v>96</v>
      </c>
      <c r="D46" s="59" t="s">
        <v>23</v>
      </c>
      <c r="E46" s="41"/>
      <c r="F46" s="25" t="s">
        <v>8</v>
      </c>
      <c r="G46" s="7">
        <f t="shared" ref="G46:G51" si="30">ROUNDUP(J46/3,0)</f>
        <v>2</v>
      </c>
      <c r="H46" s="7">
        <f t="shared" ref="H46:H51" si="31">G46</f>
        <v>2</v>
      </c>
      <c r="I46" s="7">
        <f t="shared" ref="I46:I51" si="32">J46-H46-G46</f>
        <v>1</v>
      </c>
      <c r="J46" s="7">
        <v>5</v>
      </c>
      <c r="K46" s="26">
        <v>0</v>
      </c>
      <c r="L46" s="27">
        <f t="shared" ref="L46:L52" si="33">J46*K46</f>
        <v>0</v>
      </c>
      <c r="M46" s="29" t="s">
        <v>79</v>
      </c>
      <c r="N46" s="1">
        <f t="shared" si="2"/>
        <v>0</v>
      </c>
      <c r="O46" s="1">
        <f t="shared" si="3"/>
        <v>0</v>
      </c>
      <c r="P46" s="1">
        <f t="shared" si="4"/>
        <v>0</v>
      </c>
      <c r="Q46" s="1">
        <f t="shared" si="5"/>
        <v>0</v>
      </c>
    </row>
    <row r="47" spans="1:17" ht="24" customHeight="1" x14ac:dyDescent="0.25">
      <c r="A47" s="63"/>
      <c r="B47" s="52"/>
      <c r="C47" s="52"/>
      <c r="D47" s="60"/>
      <c r="E47" s="42"/>
      <c r="F47" s="7" t="s">
        <v>9</v>
      </c>
      <c r="G47" s="7">
        <f t="shared" si="30"/>
        <v>2</v>
      </c>
      <c r="H47" s="7">
        <f t="shared" si="31"/>
        <v>2</v>
      </c>
      <c r="I47" s="7">
        <f t="shared" si="32"/>
        <v>2</v>
      </c>
      <c r="J47" s="7">
        <v>6</v>
      </c>
      <c r="K47" s="15">
        <v>0</v>
      </c>
      <c r="L47" s="11">
        <f t="shared" si="33"/>
        <v>0</v>
      </c>
      <c r="M47" s="29" t="s">
        <v>80</v>
      </c>
      <c r="N47" s="1">
        <f t="shared" si="2"/>
        <v>0</v>
      </c>
      <c r="O47" s="1">
        <f t="shared" si="3"/>
        <v>0</v>
      </c>
      <c r="P47" s="1">
        <f t="shared" si="4"/>
        <v>0</v>
      </c>
      <c r="Q47" s="1">
        <f t="shared" si="5"/>
        <v>0</v>
      </c>
    </row>
    <row r="48" spans="1:17" ht="24" customHeight="1" x14ac:dyDescent="0.25">
      <c r="A48" s="63"/>
      <c r="B48" s="52"/>
      <c r="C48" s="52"/>
      <c r="D48" s="60"/>
      <c r="E48" s="42"/>
      <c r="F48" s="7" t="s">
        <v>11</v>
      </c>
      <c r="G48" s="7">
        <f t="shared" si="30"/>
        <v>6</v>
      </c>
      <c r="H48" s="7">
        <f t="shared" si="31"/>
        <v>6</v>
      </c>
      <c r="I48" s="7">
        <f t="shared" si="32"/>
        <v>5</v>
      </c>
      <c r="J48" s="7">
        <v>17</v>
      </c>
      <c r="K48" s="15">
        <v>0</v>
      </c>
      <c r="L48" s="11">
        <f t="shared" si="33"/>
        <v>0</v>
      </c>
      <c r="M48" s="29"/>
      <c r="N48" s="1">
        <f t="shared" si="2"/>
        <v>0</v>
      </c>
      <c r="O48" s="1">
        <f t="shared" si="3"/>
        <v>0</v>
      </c>
      <c r="P48" s="1">
        <f t="shared" si="4"/>
        <v>0</v>
      </c>
      <c r="Q48" s="1">
        <f t="shared" si="5"/>
        <v>0</v>
      </c>
    </row>
    <row r="49" spans="1:17" ht="24" customHeight="1" x14ac:dyDescent="0.25">
      <c r="A49" s="63"/>
      <c r="B49" s="52"/>
      <c r="C49" s="52"/>
      <c r="D49" s="60"/>
      <c r="E49" s="42"/>
      <c r="F49" s="7" t="s">
        <v>12</v>
      </c>
      <c r="G49" s="7">
        <f t="shared" si="30"/>
        <v>7</v>
      </c>
      <c r="H49" s="7">
        <f t="shared" si="31"/>
        <v>7</v>
      </c>
      <c r="I49" s="7">
        <f t="shared" si="32"/>
        <v>5</v>
      </c>
      <c r="J49" s="7">
        <v>19</v>
      </c>
      <c r="K49" s="15">
        <v>0</v>
      </c>
      <c r="L49" s="11">
        <f t="shared" si="33"/>
        <v>0</v>
      </c>
      <c r="M49" s="29"/>
      <c r="N49" s="1">
        <f t="shared" si="2"/>
        <v>0</v>
      </c>
      <c r="O49" s="1">
        <f t="shared" si="3"/>
        <v>0</v>
      </c>
      <c r="P49" s="1">
        <f t="shared" si="4"/>
        <v>0</v>
      </c>
      <c r="Q49" s="1">
        <f t="shared" si="5"/>
        <v>0</v>
      </c>
    </row>
    <row r="50" spans="1:17" ht="24" customHeight="1" x14ac:dyDescent="0.25">
      <c r="A50" s="63"/>
      <c r="B50" s="52"/>
      <c r="C50" s="52"/>
      <c r="D50" s="60"/>
      <c r="E50" s="42"/>
      <c r="F50" s="7" t="s">
        <v>13</v>
      </c>
      <c r="G50" s="7">
        <f t="shared" si="30"/>
        <v>4</v>
      </c>
      <c r="H50" s="7">
        <f t="shared" si="31"/>
        <v>4</v>
      </c>
      <c r="I50" s="7">
        <f t="shared" si="32"/>
        <v>3</v>
      </c>
      <c r="J50" s="7">
        <v>11</v>
      </c>
      <c r="K50" s="15">
        <v>0</v>
      </c>
      <c r="L50" s="11">
        <f t="shared" si="33"/>
        <v>0</v>
      </c>
      <c r="M50" s="29"/>
      <c r="N50" s="1">
        <f t="shared" si="2"/>
        <v>0</v>
      </c>
      <c r="O50" s="1">
        <f t="shared" si="3"/>
        <v>0</v>
      </c>
      <c r="P50" s="1">
        <f t="shared" si="4"/>
        <v>0</v>
      </c>
      <c r="Q50" s="1">
        <f t="shared" si="5"/>
        <v>0</v>
      </c>
    </row>
    <row r="51" spans="1:17" ht="24" customHeight="1" thickBot="1" x14ac:dyDescent="0.3">
      <c r="A51" s="63"/>
      <c r="B51" s="52"/>
      <c r="C51" s="52"/>
      <c r="D51" s="60"/>
      <c r="E51" s="42"/>
      <c r="F51" s="8" t="s">
        <v>14</v>
      </c>
      <c r="G51" s="8">
        <f t="shared" si="30"/>
        <v>1</v>
      </c>
      <c r="H51" s="8">
        <f t="shared" si="31"/>
        <v>1</v>
      </c>
      <c r="I51" s="8">
        <f t="shared" si="32"/>
        <v>1</v>
      </c>
      <c r="J51" s="8">
        <v>3</v>
      </c>
      <c r="K51" s="16">
        <v>0</v>
      </c>
      <c r="L51" s="12">
        <f t="shared" si="33"/>
        <v>0</v>
      </c>
      <c r="M51" s="29"/>
      <c r="N51" s="1">
        <f t="shared" si="2"/>
        <v>0</v>
      </c>
      <c r="O51" s="1">
        <f t="shared" si="3"/>
        <v>0</v>
      </c>
      <c r="P51" s="1">
        <f t="shared" si="4"/>
        <v>0</v>
      </c>
      <c r="Q51" s="1">
        <f t="shared" si="5"/>
        <v>0</v>
      </c>
    </row>
    <row r="52" spans="1:17" ht="24" customHeight="1" thickTop="1" thickBot="1" x14ac:dyDescent="0.3">
      <c r="A52" s="64"/>
      <c r="B52" s="53"/>
      <c r="C52" s="53"/>
      <c r="D52" s="61"/>
      <c r="E52" s="43"/>
      <c r="F52" s="9" t="s">
        <v>4</v>
      </c>
      <c r="G52" s="9">
        <f>SUM(G46:G51)</f>
        <v>22</v>
      </c>
      <c r="H52" s="9">
        <f t="shared" ref="H52" si="34">SUM(H46:H51)</f>
        <v>22</v>
      </c>
      <c r="I52" s="9">
        <f t="shared" ref="I52" si="35">SUM(I46:I51)</f>
        <v>17</v>
      </c>
      <c r="J52" s="9">
        <f>SUM(J46:J51)</f>
        <v>61</v>
      </c>
      <c r="K52" s="17">
        <v>0</v>
      </c>
      <c r="L52" s="13">
        <f t="shared" si="33"/>
        <v>0</v>
      </c>
      <c r="M52" s="30"/>
      <c r="N52" s="1">
        <f t="shared" si="2"/>
        <v>22</v>
      </c>
      <c r="O52" s="1">
        <f t="shared" si="3"/>
        <v>22</v>
      </c>
      <c r="P52" s="1">
        <f t="shared" si="4"/>
        <v>17</v>
      </c>
      <c r="Q52" s="1">
        <f t="shared" si="5"/>
        <v>61</v>
      </c>
    </row>
    <row r="53" spans="1:17" ht="24" customHeight="1" x14ac:dyDescent="0.25">
      <c r="A53" s="18" t="s">
        <v>0</v>
      </c>
      <c r="B53" s="24" t="s">
        <v>1</v>
      </c>
      <c r="C53" s="19" t="s">
        <v>15</v>
      </c>
      <c r="D53" s="20" t="s">
        <v>18</v>
      </c>
      <c r="E53" s="20"/>
      <c r="F53" s="21" t="s">
        <v>2</v>
      </c>
      <c r="G53" s="21"/>
      <c r="H53" s="21"/>
      <c r="I53" s="21"/>
      <c r="J53" s="21" t="s">
        <v>3</v>
      </c>
      <c r="K53" s="22" t="s">
        <v>20</v>
      </c>
      <c r="L53" s="23" t="s">
        <v>19</v>
      </c>
      <c r="M53" s="28" t="s">
        <v>78</v>
      </c>
      <c r="N53" s="1">
        <f t="shared" si="2"/>
        <v>0</v>
      </c>
      <c r="O53" s="1">
        <f t="shared" si="3"/>
        <v>0</v>
      </c>
      <c r="P53" s="1">
        <f t="shared" si="4"/>
        <v>0</v>
      </c>
      <c r="Q53" s="1">
        <f t="shared" si="5"/>
        <v>0</v>
      </c>
    </row>
    <row r="54" spans="1:17" ht="24" customHeight="1" x14ac:dyDescent="0.25">
      <c r="A54" s="48">
        <v>7</v>
      </c>
      <c r="B54" s="51" t="s">
        <v>26</v>
      </c>
      <c r="C54" s="51" t="s">
        <v>95</v>
      </c>
      <c r="D54" s="54" t="s">
        <v>22</v>
      </c>
      <c r="E54" s="39"/>
      <c r="F54" s="7" t="s">
        <v>8</v>
      </c>
      <c r="G54" s="7">
        <f t="shared" ref="G54:G59" si="36">ROUNDUP(J54/3,0)</f>
        <v>2</v>
      </c>
      <c r="H54" s="7">
        <f t="shared" ref="H54:H59" si="37">G54</f>
        <v>2</v>
      </c>
      <c r="I54" s="7">
        <f t="shared" ref="I54:I59" si="38">J54-H54-G54</f>
        <v>1</v>
      </c>
      <c r="J54" s="7">
        <v>5</v>
      </c>
      <c r="K54" s="15">
        <v>0</v>
      </c>
      <c r="L54" s="11">
        <f t="shared" ref="L54:L60" si="39">J54*K54</f>
        <v>0</v>
      </c>
      <c r="M54" s="29" t="s">
        <v>83</v>
      </c>
      <c r="N54" s="1">
        <f t="shared" si="2"/>
        <v>0</v>
      </c>
      <c r="O54" s="1">
        <f t="shared" si="3"/>
        <v>0</v>
      </c>
      <c r="P54" s="1">
        <f t="shared" si="4"/>
        <v>0</v>
      </c>
      <c r="Q54" s="1">
        <f t="shared" si="5"/>
        <v>0</v>
      </c>
    </row>
    <row r="55" spans="1:17" ht="24" customHeight="1" x14ac:dyDescent="0.25">
      <c r="A55" s="49"/>
      <c r="B55" s="52"/>
      <c r="C55" s="52"/>
      <c r="D55" s="55"/>
      <c r="E55" s="39"/>
      <c r="F55" s="7" t="s">
        <v>9</v>
      </c>
      <c r="G55" s="7">
        <f t="shared" si="36"/>
        <v>2</v>
      </c>
      <c r="H55" s="7">
        <f t="shared" si="37"/>
        <v>2</v>
      </c>
      <c r="I55" s="7">
        <f t="shared" si="38"/>
        <v>2</v>
      </c>
      <c r="J55" s="7">
        <v>6</v>
      </c>
      <c r="K55" s="15">
        <v>0</v>
      </c>
      <c r="L55" s="11">
        <f t="shared" si="39"/>
        <v>0</v>
      </c>
      <c r="M55" s="29"/>
      <c r="N55" s="1">
        <f t="shared" si="2"/>
        <v>0</v>
      </c>
      <c r="O55" s="1">
        <f t="shared" si="3"/>
        <v>0</v>
      </c>
      <c r="P55" s="1">
        <f t="shared" si="4"/>
        <v>0</v>
      </c>
      <c r="Q55" s="1">
        <f t="shared" si="5"/>
        <v>0</v>
      </c>
    </row>
    <row r="56" spans="1:17" ht="24" customHeight="1" x14ac:dyDescent="0.25">
      <c r="A56" s="49"/>
      <c r="B56" s="52"/>
      <c r="C56" s="52"/>
      <c r="D56" s="55"/>
      <c r="E56" s="39"/>
      <c r="F56" s="7" t="s">
        <v>11</v>
      </c>
      <c r="G56" s="7">
        <f t="shared" si="36"/>
        <v>5</v>
      </c>
      <c r="H56" s="7">
        <f t="shared" si="37"/>
        <v>5</v>
      </c>
      <c r="I56" s="7">
        <f t="shared" si="38"/>
        <v>5</v>
      </c>
      <c r="J56" s="7">
        <v>15</v>
      </c>
      <c r="K56" s="15">
        <v>0</v>
      </c>
      <c r="L56" s="11">
        <f t="shared" si="39"/>
        <v>0</v>
      </c>
      <c r="M56" s="29"/>
      <c r="N56" s="1">
        <f t="shared" si="2"/>
        <v>0</v>
      </c>
      <c r="O56" s="1">
        <f t="shared" si="3"/>
        <v>0</v>
      </c>
      <c r="P56" s="1">
        <f t="shared" si="4"/>
        <v>0</v>
      </c>
      <c r="Q56" s="1">
        <f t="shared" si="5"/>
        <v>0</v>
      </c>
    </row>
    <row r="57" spans="1:17" ht="24" customHeight="1" x14ac:dyDescent="0.25">
      <c r="A57" s="49"/>
      <c r="B57" s="52"/>
      <c r="C57" s="52"/>
      <c r="D57" s="55"/>
      <c r="E57" s="39"/>
      <c r="F57" s="7" t="s">
        <v>12</v>
      </c>
      <c r="G57" s="7">
        <f t="shared" si="36"/>
        <v>7</v>
      </c>
      <c r="H57" s="7">
        <f t="shared" si="37"/>
        <v>7</v>
      </c>
      <c r="I57" s="7">
        <f t="shared" si="38"/>
        <v>6</v>
      </c>
      <c r="J57" s="7">
        <v>20</v>
      </c>
      <c r="K57" s="15">
        <v>0</v>
      </c>
      <c r="L57" s="11">
        <f t="shared" si="39"/>
        <v>0</v>
      </c>
      <c r="M57" s="29"/>
      <c r="N57" s="1">
        <f t="shared" si="2"/>
        <v>0</v>
      </c>
      <c r="O57" s="1">
        <f t="shared" si="3"/>
        <v>0</v>
      </c>
      <c r="P57" s="1">
        <f t="shared" si="4"/>
        <v>0</v>
      </c>
      <c r="Q57" s="1">
        <f t="shared" si="5"/>
        <v>0</v>
      </c>
    </row>
    <row r="58" spans="1:17" ht="24" customHeight="1" x14ac:dyDescent="0.25">
      <c r="A58" s="49"/>
      <c r="B58" s="52"/>
      <c r="C58" s="52"/>
      <c r="D58" s="55"/>
      <c r="E58" s="39"/>
      <c r="F58" s="7" t="s">
        <v>13</v>
      </c>
      <c r="G58" s="7">
        <f t="shared" si="36"/>
        <v>5</v>
      </c>
      <c r="H58" s="7">
        <f t="shared" si="37"/>
        <v>5</v>
      </c>
      <c r="I58" s="7">
        <f t="shared" si="38"/>
        <v>5</v>
      </c>
      <c r="J58" s="7">
        <v>15</v>
      </c>
      <c r="K58" s="15">
        <v>0</v>
      </c>
      <c r="L58" s="11">
        <f t="shared" si="39"/>
        <v>0</v>
      </c>
      <c r="M58" s="29"/>
      <c r="N58" s="1">
        <f t="shared" si="2"/>
        <v>0</v>
      </c>
      <c r="O58" s="1">
        <f t="shared" si="3"/>
        <v>0</v>
      </c>
      <c r="P58" s="1">
        <f t="shared" si="4"/>
        <v>0</v>
      </c>
      <c r="Q58" s="1">
        <f t="shared" si="5"/>
        <v>0</v>
      </c>
    </row>
    <row r="59" spans="1:17" ht="24" customHeight="1" thickBot="1" x14ac:dyDescent="0.3">
      <c r="A59" s="49"/>
      <c r="B59" s="52"/>
      <c r="C59" s="52"/>
      <c r="D59" s="55"/>
      <c r="E59" s="39"/>
      <c r="F59" s="8" t="s">
        <v>14</v>
      </c>
      <c r="G59" s="8">
        <f t="shared" si="36"/>
        <v>2</v>
      </c>
      <c r="H59" s="8">
        <f t="shared" si="37"/>
        <v>2</v>
      </c>
      <c r="I59" s="8">
        <f t="shared" si="38"/>
        <v>1</v>
      </c>
      <c r="J59" s="8">
        <v>5</v>
      </c>
      <c r="K59" s="16">
        <v>0</v>
      </c>
      <c r="L59" s="12">
        <f t="shared" si="39"/>
        <v>0</v>
      </c>
      <c r="M59" s="29"/>
      <c r="N59" s="1">
        <f t="shared" si="2"/>
        <v>0</v>
      </c>
      <c r="O59" s="1">
        <f t="shared" si="3"/>
        <v>0</v>
      </c>
      <c r="P59" s="1">
        <f t="shared" si="4"/>
        <v>0</v>
      </c>
      <c r="Q59" s="1">
        <f t="shared" si="5"/>
        <v>0</v>
      </c>
    </row>
    <row r="60" spans="1:17" ht="24" customHeight="1" thickTop="1" thickBot="1" x14ac:dyDescent="0.3">
      <c r="A60" s="50"/>
      <c r="B60" s="53"/>
      <c r="C60" s="53"/>
      <c r="D60" s="56"/>
      <c r="E60" s="40"/>
      <c r="F60" s="9" t="s">
        <v>4</v>
      </c>
      <c r="G60" s="9">
        <f>SUM(G54:G59)</f>
        <v>23</v>
      </c>
      <c r="H60" s="9">
        <f t="shared" ref="H60" si="40">SUM(H54:H59)</f>
        <v>23</v>
      </c>
      <c r="I60" s="9">
        <f t="shared" ref="I60" si="41">SUM(I54:I59)</f>
        <v>20</v>
      </c>
      <c r="J60" s="9">
        <f>SUM(J54:J59)</f>
        <v>66</v>
      </c>
      <c r="K60" s="17">
        <v>0</v>
      </c>
      <c r="L60" s="13">
        <f t="shared" si="39"/>
        <v>0</v>
      </c>
      <c r="M60" s="30"/>
      <c r="N60" s="1">
        <f t="shared" si="2"/>
        <v>23</v>
      </c>
      <c r="O60" s="1">
        <f t="shared" si="3"/>
        <v>23</v>
      </c>
      <c r="P60" s="1">
        <f t="shared" si="4"/>
        <v>20</v>
      </c>
      <c r="Q60" s="1">
        <f t="shared" si="5"/>
        <v>66</v>
      </c>
    </row>
    <row r="61" spans="1:17" ht="24" customHeight="1" x14ac:dyDescent="0.25">
      <c r="A61" s="18" t="s">
        <v>0</v>
      </c>
      <c r="B61" s="24" t="s">
        <v>1</v>
      </c>
      <c r="C61" s="19" t="s">
        <v>15</v>
      </c>
      <c r="D61" s="20" t="s">
        <v>18</v>
      </c>
      <c r="E61" s="20"/>
      <c r="F61" s="21" t="s">
        <v>2</v>
      </c>
      <c r="G61" s="21"/>
      <c r="H61" s="21"/>
      <c r="I61" s="21"/>
      <c r="J61" s="21" t="s">
        <v>3</v>
      </c>
      <c r="K61" s="22" t="s">
        <v>20</v>
      </c>
      <c r="L61" s="23" t="s">
        <v>19</v>
      </c>
      <c r="M61" s="28" t="s">
        <v>78</v>
      </c>
      <c r="N61" s="1">
        <f t="shared" si="2"/>
        <v>0</v>
      </c>
      <c r="O61" s="1">
        <f t="shared" si="3"/>
        <v>0</v>
      </c>
      <c r="P61" s="1">
        <f t="shared" si="4"/>
        <v>0</v>
      </c>
      <c r="Q61" s="1">
        <f t="shared" si="5"/>
        <v>0</v>
      </c>
    </row>
    <row r="62" spans="1:17" ht="24" customHeight="1" x14ac:dyDescent="0.25">
      <c r="A62" s="62">
        <v>8</v>
      </c>
      <c r="B62" s="51" t="s">
        <v>24</v>
      </c>
      <c r="C62" s="51" t="s">
        <v>94</v>
      </c>
      <c r="D62" s="59" t="s">
        <v>23</v>
      </c>
      <c r="E62" s="41"/>
      <c r="F62" s="25" t="s">
        <v>8</v>
      </c>
      <c r="G62" s="7">
        <f t="shared" ref="G62:G67" si="42">ROUNDUP(J62/3,0)</f>
        <v>2</v>
      </c>
      <c r="H62" s="7">
        <f t="shared" ref="H62:H67" si="43">G62</f>
        <v>2</v>
      </c>
      <c r="I62" s="7">
        <f t="shared" ref="I62:I67" si="44">J62-H62-G62</f>
        <v>1</v>
      </c>
      <c r="J62" s="7">
        <v>5</v>
      </c>
      <c r="K62" s="26">
        <v>0</v>
      </c>
      <c r="L62" s="27">
        <f t="shared" ref="L62:L68" si="45">J62*K62</f>
        <v>0</v>
      </c>
      <c r="M62" s="29" t="s">
        <v>79</v>
      </c>
      <c r="N62" s="1">
        <f t="shared" si="2"/>
        <v>0</v>
      </c>
      <c r="O62" s="1">
        <f t="shared" si="3"/>
        <v>0</v>
      </c>
      <c r="P62" s="1">
        <f t="shared" si="4"/>
        <v>0</v>
      </c>
      <c r="Q62" s="1">
        <f t="shared" si="5"/>
        <v>0</v>
      </c>
    </row>
    <row r="63" spans="1:17" ht="24" customHeight="1" x14ac:dyDescent="0.25">
      <c r="A63" s="63"/>
      <c r="B63" s="52"/>
      <c r="C63" s="52"/>
      <c r="D63" s="60"/>
      <c r="E63" s="42"/>
      <c r="F63" s="7" t="s">
        <v>9</v>
      </c>
      <c r="G63" s="7">
        <f t="shared" si="42"/>
        <v>2</v>
      </c>
      <c r="H63" s="7">
        <f t="shared" si="43"/>
        <v>2</v>
      </c>
      <c r="I63" s="7">
        <f t="shared" si="44"/>
        <v>2</v>
      </c>
      <c r="J63" s="7">
        <v>6</v>
      </c>
      <c r="K63" s="15">
        <v>0</v>
      </c>
      <c r="L63" s="11">
        <f t="shared" si="45"/>
        <v>0</v>
      </c>
      <c r="M63" s="29" t="s">
        <v>81</v>
      </c>
      <c r="N63" s="1">
        <f t="shared" si="2"/>
        <v>0</v>
      </c>
      <c r="O63" s="1">
        <f t="shared" si="3"/>
        <v>0</v>
      </c>
      <c r="P63" s="1">
        <f t="shared" si="4"/>
        <v>0</v>
      </c>
      <c r="Q63" s="1">
        <f t="shared" si="5"/>
        <v>0</v>
      </c>
    </row>
    <row r="64" spans="1:17" ht="24" customHeight="1" x14ac:dyDescent="0.25">
      <c r="A64" s="63"/>
      <c r="B64" s="52"/>
      <c r="C64" s="52"/>
      <c r="D64" s="60"/>
      <c r="E64" s="42"/>
      <c r="F64" s="7" t="s">
        <v>11</v>
      </c>
      <c r="G64" s="7">
        <f t="shared" si="42"/>
        <v>5</v>
      </c>
      <c r="H64" s="7">
        <f t="shared" si="43"/>
        <v>5</v>
      </c>
      <c r="I64" s="7">
        <f t="shared" si="44"/>
        <v>5</v>
      </c>
      <c r="J64" s="7">
        <v>15</v>
      </c>
      <c r="K64" s="15">
        <v>0</v>
      </c>
      <c r="L64" s="11">
        <f t="shared" si="45"/>
        <v>0</v>
      </c>
      <c r="M64" s="29"/>
      <c r="N64" s="1">
        <f t="shared" si="2"/>
        <v>0</v>
      </c>
      <c r="O64" s="1">
        <f t="shared" si="3"/>
        <v>0</v>
      </c>
      <c r="P64" s="1">
        <f t="shared" si="4"/>
        <v>0</v>
      </c>
      <c r="Q64" s="1">
        <f t="shared" si="5"/>
        <v>0</v>
      </c>
    </row>
    <row r="65" spans="1:17" ht="24" customHeight="1" x14ac:dyDescent="0.25">
      <c r="A65" s="63"/>
      <c r="B65" s="52"/>
      <c r="C65" s="52"/>
      <c r="D65" s="60"/>
      <c r="E65" s="42"/>
      <c r="F65" s="7" t="s">
        <v>12</v>
      </c>
      <c r="G65" s="7">
        <f t="shared" si="42"/>
        <v>7</v>
      </c>
      <c r="H65" s="7">
        <f t="shared" si="43"/>
        <v>7</v>
      </c>
      <c r="I65" s="7">
        <f t="shared" si="44"/>
        <v>6</v>
      </c>
      <c r="J65" s="7">
        <v>20</v>
      </c>
      <c r="K65" s="15">
        <v>0</v>
      </c>
      <c r="L65" s="11">
        <f t="shared" si="45"/>
        <v>0</v>
      </c>
      <c r="M65" s="29"/>
      <c r="N65" s="1">
        <f t="shared" si="2"/>
        <v>0</v>
      </c>
      <c r="O65" s="1">
        <f t="shared" si="3"/>
        <v>0</v>
      </c>
      <c r="P65" s="1">
        <f t="shared" si="4"/>
        <v>0</v>
      </c>
      <c r="Q65" s="1">
        <f t="shared" si="5"/>
        <v>0</v>
      </c>
    </row>
    <row r="66" spans="1:17" ht="24" customHeight="1" x14ac:dyDescent="0.25">
      <c r="A66" s="63"/>
      <c r="B66" s="52"/>
      <c r="C66" s="52"/>
      <c r="D66" s="60"/>
      <c r="E66" s="42"/>
      <c r="F66" s="7" t="s">
        <v>13</v>
      </c>
      <c r="G66" s="7">
        <f t="shared" si="42"/>
        <v>5</v>
      </c>
      <c r="H66" s="7">
        <f t="shared" si="43"/>
        <v>5</v>
      </c>
      <c r="I66" s="7">
        <f t="shared" si="44"/>
        <v>5</v>
      </c>
      <c r="J66" s="7">
        <v>15</v>
      </c>
      <c r="K66" s="15">
        <v>0</v>
      </c>
      <c r="L66" s="11">
        <f t="shared" si="45"/>
        <v>0</v>
      </c>
      <c r="M66" s="29"/>
      <c r="N66" s="1">
        <f t="shared" si="2"/>
        <v>0</v>
      </c>
      <c r="O66" s="1">
        <f t="shared" si="3"/>
        <v>0</v>
      </c>
      <c r="P66" s="1">
        <f t="shared" si="4"/>
        <v>0</v>
      </c>
      <c r="Q66" s="1">
        <f t="shared" si="5"/>
        <v>0</v>
      </c>
    </row>
    <row r="67" spans="1:17" ht="24" customHeight="1" thickBot="1" x14ac:dyDescent="0.3">
      <c r="A67" s="63"/>
      <c r="B67" s="52"/>
      <c r="C67" s="52"/>
      <c r="D67" s="60"/>
      <c r="E67" s="42"/>
      <c r="F67" s="8" t="s">
        <v>14</v>
      </c>
      <c r="G67" s="8">
        <f t="shared" si="42"/>
        <v>2</v>
      </c>
      <c r="H67" s="8">
        <f t="shared" si="43"/>
        <v>2</v>
      </c>
      <c r="I67" s="8">
        <f t="shared" si="44"/>
        <v>1</v>
      </c>
      <c r="J67" s="8">
        <v>5</v>
      </c>
      <c r="K67" s="16">
        <v>0</v>
      </c>
      <c r="L67" s="12">
        <f t="shared" si="45"/>
        <v>0</v>
      </c>
      <c r="M67" s="29"/>
      <c r="N67" s="1">
        <f t="shared" si="2"/>
        <v>0</v>
      </c>
      <c r="O67" s="1">
        <f t="shared" si="3"/>
        <v>0</v>
      </c>
      <c r="P67" s="1">
        <f t="shared" si="4"/>
        <v>0</v>
      </c>
      <c r="Q67" s="1">
        <f t="shared" si="5"/>
        <v>0</v>
      </c>
    </row>
    <row r="68" spans="1:17" ht="24" customHeight="1" thickTop="1" thickBot="1" x14ac:dyDescent="0.3">
      <c r="A68" s="64"/>
      <c r="B68" s="53"/>
      <c r="C68" s="53"/>
      <c r="D68" s="61"/>
      <c r="E68" s="43"/>
      <c r="F68" s="9" t="s">
        <v>4</v>
      </c>
      <c r="G68" s="9">
        <f>SUM(G62:G67)</f>
        <v>23</v>
      </c>
      <c r="H68" s="9">
        <f t="shared" ref="H68" si="46">SUM(H62:H67)</f>
        <v>23</v>
      </c>
      <c r="I68" s="9">
        <f t="shared" ref="I68" si="47">SUM(I62:I67)</f>
        <v>20</v>
      </c>
      <c r="J68" s="9">
        <f>SUM(J62:J67)</f>
        <v>66</v>
      </c>
      <c r="K68" s="17">
        <v>0</v>
      </c>
      <c r="L68" s="13">
        <f t="shared" si="45"/>
        <v>0</v>
      </c>
      <c r="M68" s="30"/>
      <c r="N68" s="1">
        <f t="shared" si="2"/>
        <v>23</v>
      </c>
      <c r="O68" s="1">
        <f t="shared" si="3"/>
        <v>23</v>
      </c>
      <c r="P68" s="1">
        <f t="shared" si="4"/>
        <v>20</v>
      </c>
      <c r="Q68" s="1">
        <f t="shared" si="5"/>
        <v>66</v>
      </c>
    </row>
    <row r="69" spans="1:17" ht="24" customHeight="1" x14ac:dyDescent="0.25">
      <c r="A69" s="18" t="s">
        <v>0</v>
      </c>
      <c r="B69" s="24" t="s">
        <v>1</v>
      </c>
      <c r="C69" s="19" t="s">
        <v>15</v>
      </c>
      <c r="D69" s="20" t="s">
        <v>18</v>
      </c>
      <c r="E69" s="20"/>
      <c r="F69" s="21" t="s">
        <v>32</v>
      </c>
      <c r="G69" s="21"/>
      <c r="H69" s="21"/>
      <c r="I69" s="21"/>
      <c r="J69" s="21" t="s">
        <v>3</v>
      </c>
      <c r="K69" s="22" t="s">
        <v>20</v>
      </c>
      <c r="L69" s="23" t="s">
        <v>19</v>
      </c>
      <c r="M69" s="31"/>
      <c r="N69" s="1">
        <f t="shared" si="2"/>
        <v>0</v>
      </c>
      <c r="O69" s="1">
        <f t="shared" si="3"/>
        <v>0</v>
      </c>
      <c r="P69" s="1">
        <f t="shared" si="4"/>
        <v>0</v>
      </c>
      <c r="Q69" s="1">
        <f t="shared" si="5"/>
        <v>0</v>
      </c>
    </row>
    <row r="70" spans="1:17" ht="24" customHeight="1" x14ac:dyDescent="0.25">
      <c r="A70" s="62">
        <v>9</v>
      </c>
      <c r="B70" s="51" t="s">
        <v>27</v>
      </c>
      <c r="C70" s="51" t="s">
        <v>100</v>
      </c>
      <c r="D70" s="59" t="s">
        <v>28</v>
      </c>
      <c r="E70" s="41"/>
      <c r="F70" s="25" t="s">
        <v>29</v>
      </c>
      <c r="G70" s="7">
        <f t="shared" ref="G70:G77" si="48">ROUNDUP(J70/3,0)</f>
        <v>2</v>
      </c>
      <c r="H70" s="7">
        <f t="shared" ref="H70:H77" si="49">G70</f>
        <v>2</v>
      </c>
      <c r="I70" s="7">
        <f t="shared" ref="I70:I77" si="50">J70-H70-G70</f>
        <v>1</v>
      </c>
      <c r="J70" s="7">
        <v>5</v>
      </c>
      <c r="K70" s="26">
        <v>0</v>
      </c>
      <c r="L70" s="27">
        <f t="shared" ref="L70:L78" si="51">J70*K70</f>
        <v>0</v>
      </c>
      <c r="M70" s="29"/>
      <c r="N70" s="1">
        <f t="shared" si="2"/>
        <v>0</v>
      </c>
      <c r="O70" s="1">
        <f t="shared" si="3"/>
        <v>0</v>
      </c>
      <c r="P70" s="1">
        <f t="shared" si="4"/>
        <v>0</v>
      </c>
      <c r="Q70" s="1">
        <f t="shared" si="5"/>
        <v>0</v>
      </c>
    </row>
    <row r="71" spans="1:17" ht="24" customHeight="1" x14ac:dyDescent="0.25">
      <c r="A71" s="63"/>
      <c r="B71" s="52"/>
      <c r="C71" s="52"/>
      <c r="D71" s="60"/>
      <c r="E71" s="42"/>
      <c r="F71" s="7" t="s">
        <v>30</v>
      </c>
      <c r="G71" s="7">
        <f t="shared" si="48"/>
        <v>2</v>
      </c>
      <c r="H71" s="7">
        <f t="shared" si="49"/>
        <v>2</v>
      </c>
      <c r="I71" s="7">
        <f t="shared" si="50"/>
        <v>1</v>
      </c>
      <c r="J71" s="7">
        <v>5</v>
      </c>
      <c r="K71" s="15">
        <v>0</v>
      </c>
      <c r="L71" s="11">
        <f t="shared" si="51"/>
        <v>0</v>
      </c>
      <c r="M71" s="29"/>
      <c r="N71" s="1">
        <f t="shared" ref="N71:N134" si="52">IF($F71="Total",G71,0)</f>
        <v>0</v>
      </c>
      <c r="O71" s="1">
        <f t="shared" ref="O71:O134" si="53">IF($F71="Total",H71,0)</f>
        <v>0</v>
      </c>
      <c r="P71" s="1">
        <f t="shared" ref="P71:P134" si="54">IF($F71="Total",I71,0)</f>
        <v>0</v>
      </c>
      <c r="Q71" s="1">
        <f t="shared" ref="Q71:Q134" si="55">IF($F71="Total",J71,0)</f>
        <v>0</v>
      </c>
    </row>
    <row r="72" spans="1:17" ht="24" customHeight="1" x14ac:dyDescent="0.25">
      <c r="A72" s="63"/>
      <c r="B72" s="52"/>
      <c r="C72" s="52"/>
      <c r="D72" s="60"/>
      <c r="E72" s="42"/>
      <c r="F72" s="7" t="s">
        <v>31</v>
      </c>
      <c r="G72" s="7">
        <f t="shared" si="48"/>
        <v>7</v>
      </c>
      <c r="H72" s="7">
        <f t="shared" si="49"/>
        <v>7</v>
      </c>
      <c r="I72" s="7">
        <f t="shared" si="50"/>
        <v>6</v>
      </c>
      <c r="J72" s="7">
        <v>20</v>
      </c>
      <c r="K72" s="15">
        <v>0</v>
      </c>
      <c r="L72" s="11">
        <f t="shared" si="51"/>
        <v>0</v>
      </c>
      <c r="M72" s="29"/>
      <c r="N72" s="1">
        <f t="shared" si="52"/>
        <v>0</v>
      </c>
      <c r="O72" s="1">
        <f t="shared" si="53"/>
        <v>0</v>
      </c>
      <c r="P72" s="1">
        <f t="shared" si="54"/>
        <v>0</v>
      </c>
      <c r="Q72" s="1">
        <f t="shared" si="55"/>
        <v>0</v>
      </c>
    </row>
    <row r="73" spans="1:17" ht="24" customHeight="1" x14ac:dyDescent="0.25">
      <c r="A73" s="63"/>
      <c r="B73" s="52"/>
      <c r="C73" s="52"/>
      <c r="D73" s="60"/>
      <c r="E73" s="42"/>
      <c r="F73" s="7" t="s">
        <v>33</v>
      </c>
      <c r="G73" s="7">
        <f t="shared" si="48"/>
        <v>10</v>
      </c>
      <c r="H73" s="7">
        <f t="shared" si="49"/>
        <v>10</v>
      </c>
      <c r="I73" s="7">
        <f t="shared" si="50"/>
        <v>10</v>
      </c>
      <c r="J73" s="7">
        <v>30</v>
      </c>
      <c r="K73" s="15">
        <v>0</v>
      </c>
      <c r="L73" s="11">
        <f t="shared" si="51"/>
        <v>0</v>
      </c>
      <c r="M73" s="29"/>
      <c r="N73" s="1">
        <f t="shared" si="52"/>
        <v>0</v>
      </c>
      <c r="O73" s="1">
        <f t="shared" si="53"/>
        <v>0</v>
      </c>
      <c r="P73" s="1">
        <f t="shared" si="54"/>
        <v>0</v>
      </c>
      <c r="Q73" s="1">
        <f t="shared" si="55"/>
        <v>0</v>
      </c>
    </row>
    <row r="74" spans="1:17" ht="24" customHeight="1" x14ac:dyDescent="0.25">
      <c r="A74" s="63"/>
      <c r="B74" s="52"/>
      <c r="C74" s="52"/>
      <c r="D74" s="60"/>
      <c r="E74" s="42"/>
      <c r="F74" s="7" t="s">
        <v>34</v>
      </c>
      <c r="G74" s="7">
        <f t="shared" si="48"/>
        <v>9</v>
      </c>
      <c r="H74" s="7">
        <f t="shared" si="49"/>
        <v>9</v>
      </c>
      <c r="I74" s="7">
        <f t="shared" si="50"/>
        <v>7</v>
      </c>
      <c r="J74" s="7">
        <v>25</v>
      </c>
      <c r="K74" s="15">
        <v>0</v>
      </c>
      <c r="L74" s="11">
        <f t="shared" si="51"/>
        <v>0</v>
      </c>
      <c r="M74" s="29"/>
      <c r="N74" s="1">
        <f t="shared" si="52"/>
        <v>0</v>
      </c>
      <c r="O74" s="1">
        <f t="shared" si="53"/>
        <v>0</v>
      </c>
      <c r="P74" s="1">
        <f t="shared" si="54"/>
        <v>0</v>
      </c>
      <c r="Q74" s="1">
        <f t="shared" si="55"/>
        <v>0</v>
      </c>
    </row>
    <row r="75" spans="1:17" ht="24" customHeight="1" x14ac:dyDescent="0.25">
      <c r="A75" s="63"/>
      <c r="B75" s="52"/>
      <c r="C75" s="52"/>
      <c r="D75" s="60"/>
      <c r="E75" s="42"/>
      <c r="F75" s="7" t="s">
        <v>35</v>
      </c>
      <c r="G75" s="7">
        <f t="shared" si="48"/>
        <v>7</v>
      </c>
      <c r="H75" s="7">
        <f t="shared" si="49"/>
        <v>7</v>
      </c>
      <c r="I75" s="7">
        <f t="shared" si="50"/>
        <v>6</v>
      </c>
      <c r="J75" s="7">
        <v>20</v>
      </c>
      <c r="K75" s="15">
        <v>0</v>
      </c>
      <c r="L75" s="11">
        <f t="shared" si="51"/>
        <v>0</v>
      </c>
      <c r="M75" s="29"/>
      <c r="N75" s="1">
        <f t="shared" si="52"/>
        <v>0</v>
      </c>
      <c r="O75" s="1">
        <f t="shared" si="53"/>
        <v>0</v>
      </c>
      <c r="P75" s="1">
        <f t="shared" si="54"/>
        <v>0</v>
      </c>
      <c r="Q75" s="1">
        <f t="shared" si="55"/>
        <v>0</v>
      </c>
    </row>
    <row r="76" spans="1:17" ht="24" customHeight="1" x14ac:dyDescent="0.25">
      <c r="A76" s="63"/>
      <c r="B76" s="52"/>
      <c r="C76" s="52"/>
      <c r="D76" s="60"/>
      <c r="E76" s="42"/>
      <c r="F76" s="7" t="s">
        <v>36</v>
      </c>
      <c r="G76" s="7">
        <f t="shared" si="48"/>
        <v>7</v>
      </c>
      <c r="H76" s="7">
        <f t="shared" si="49"/>
        <v>7</v>
      </c>
      <c r="I76" s="7">
        <f t="shared" si="50"/>
        <v>6</v>
      </c>
      <c r="J76" s="7">
        <v>20</v>
      </c>
      <c r="K76" s="15">
        <v>0</v>
      </c>
      <c r="L76" s="11">
        <f t="shared" si="51"/>
        <v>0</v>
      </c>
      <c r="M76" s="29"/>
      <c r="N76" s="1">
        <f t="shared" si="52"/>
        <v>0</v>
      </c>
      <c r="O76" s="1">
        <f t="shared" si="53"/>
        <v>0</v>
      </c>
      <c r="P76" s="1">
        <f t="shared" si="54"/>
        <v>0</v>
      </c>
      <c r="Q76" s="1">
        <f t="shared" si="55"/>
        <v>0</v>
      </c>
    </row>
    <row r="77" spans="1:17" ht="24" customHeight="1" thickBot="1" x14ac:dyDescent="0.3">
      <c r="A77" s="63"/>
      <c r="B77" s="52"/>
      <c r="C77" s="52"/>
      <c r="D77" s="60"/>
      <c r="E77" s="42"/>
      <c r="F77" s="8" t="s">
        <v>37</v>
      </c>
      <c r="G77" s="8">
        <f t="shared" si="48"/>
        <v>4</v>
      </c>
      <c r="H77" s="8">
        <f t="shared" si="49"/>
        <v>4</v>
      </c>
      <c r="I77" s="8">
        <f t="shared" si="50"/>
        <v>2</v>
      </c>
      <c r="J77" s="8">
        <v>10</v>
      </c>
      <c r="K77" s="16">
        <v>0</v>
      </c>
      <c r="L77" s="12">
        <f t="shared" si="51"/>
        <v>0</v>
      </c>
      <c r="M77" s="29"/>
      <c r="N77" s="1">
        <f t="shared" si="52"/>
        <v>0</v>
      </c>
      <c r="O77" s="1">
        <f t="shared" si="53"/>
        <v>0</v>
      </c>
      <c r="P77" s="1">
        <f t="shared" si="54"/>
        <v>0</v>
      </c>
      <c r="Q77" s="1">
        <f t="shared" si="55"/>
        <v>0</v>
      </c>
    </row>
    <row r="78" spans="1:17" ht="24" customHeight="1" thickTop="1" thickBot="1" x14ac:dyDescent="0.3">
      <c r="A78" s="64"/>
      <c r="B78" s="53"/>
      <c r="C78" s="53"/>
      <c r="D78" s="61"/>
      <c r="E78" s="43"/>
      <c r="F78" s="9" t="s">
        <v>4</v>
      </c>
      <c r="G78" s="9">
        <f>SUM(G70:G77)</f>
        <v>48</v>
      </c>
      <c r="H78" s="9">
        <f t="shared" ref="H78:I78" si="56">SUM(H70:H77)</f>
        <v>48</v>
      </c>
      <c r="I78" s="9">
        <f t="shared" si="56"/>
        <v>39</v>
      </c>
      <c r="J78" s="9">
        <f>SUM(J70:J77)</f>
        <v>135</v>
      </c>
      <c r="K78" s="17">
        <v>0</v>
      </c>
      <c r="L78" s="13">
        <f t="shared" si="51"/>
        <v>0</v>
      </c>
      <c r="M78" s="30"/>
      <c r="N78" s="1">
        <f t="shared" si="52"/>
        <v>48</v>
      </c>
      <c r="O78" s="1">
        <f t="shared" si="53"/>
        <v>48</v>
      </c>
      <c r="P78" s="1">
        <f t="shared" si="54"/>
        <v>39</v>
      </c>
      <c r="Q78" s="1">
        <f t="shared" si="55"/>
        <v>135</v>
      </c>
    </row>
    <row r="79" spans="1:17" ht="24" customHeight="1" x14ac:dyDescent="0.25">
      <c r="A79" s="18" t="s">
        <v>0</v>
      </c>
      <c r="B79" s="24" t="s">
        <v>1</v>
      </c>
      <c r="C79" s="19" t="s">
        <v>15</v>
      </c>
      <c r="D79" s="20" t="s">
        <v>18</v>
      </c>
      <c r="E79" s="20"/>
      <c r="F79" s="21" t="s">
        <v>2</v>
      </c>
      <c r="G79" s="21"/>
      <c r="H79" s="21"/>
      <c r="I79" s="21"/>
      <c r="J79" s="21" t="s">
        <v>3</v>
      </c>
      <c r="K79" s="22" t="s">
        <v>20</v>
      </c>
      <c r="L79" s="23" t="s">
        <v>19</v>
      </c>
      <c r="M79" s="28" t="s">
        <v>78</v>
      </c>
      <c r="N79" s="1">
        <f t="shared" si="52"/>
        <v>0</v>
      </c>
      <c r="O79" s="1">
        <f t="shared" si="53"/>
        <v>0</v>
      </c>
      <c r="P79" s="1">
        <f t="shared" si="54"/>
        <v>0</v>
      </c>
      <c r="Q79" s="1">
        <f t="shared" si="55"/>
        <v>0</v>
      </c>
    </row>
    <row r="80" spans="1:17" ht="24" customHeight="1" x14ac:dyDescent="0.25">
      <c r="A80" s="48">
        <v>10</v>
      </c>
      <c r="B80" s="51" t="s">
        <v>38</v>
      </c>
      <c r="C80" s="51" t="s">
        <v>89</v>
      </c>
      <c r="D80" s="54" t="s">
        <v>22</v>
      </c>
      <c r="E80" s="39"/>
      <c r="F80" s="7" t="s">
        <v>8</v>
      </c>
      <c r="G80" s="7">
        <f t="shared" ref="G80:G85" si="57">ROUNDUP(J80/3,0)</f>
        <v>3</v>
      </c>
      <c r="H80" s="7">
        <f t="shared" ref="H80:H85" si="58">G80</f>
        <v>3</v>
      </c>
      <c r="I80" s="7">
        <f t="shared" ref="I80:I85" si="59">J80-H80-G80</f>
        <v>2</v>
      </c>
      <c r="J80" s="7">
        <v>8</v>
      </c>
      <c r="K80" s="15">
        <v>0</v>
      </c>
      <c r="L80" s="11">
        <f t="shared" ref="L80:L86" si="60">J80*K80</f>
        <v>0</v>
      </c>
      <c r="M80" s="29" t="s">
        <v>82</v>
      </c>
      <c r="N80" s="1">
        <f t="shared" si="52"/>
        <v>0</v>
      </c>
      <c r="O80" s="1">
        <f t="shared" si="53"/>
        <v>0</v>
      </c>
      <c r="P80" s="1">
        <f t="shared" si="54"/>
        <v>0</v>
      </c>
      <c r="Q80" s="1">
        <f t="shared" si="55"/>
        <v>0</v>
      </c>
    </row>
    <row r="81" spans="1:17" ht="24" customHeight="1" x14ac:dyDescent="0.25">
      <c r="A81" s="49"/>
      <c r="B81" s="52"/>
      <c r="C81" s="52"/>
      <c r="D81" s="55"/>
      <c r="E81" s="39"/>
      <c r="F81" s="7" t="s">
        <v>9</v>
      </c>
      <c r="G81" s="7">
        <f t="shared" si="57"/>
        <v>6</v>
      </c>
      <c r="H81" s="7">
        <f t="shared" si="58"/>
        <v>6</v>
      </c>
      <c r="I81" s="7">
        <f t="shared" si="59"/>
        <v>6</v>
      </c>
      <c r="J81" s="7">
        <v>18</v>
      </c>
      <c r="K81" s="15">
        <v>0</v>
      </c>
      <c r="L81" s="11">
        <f t="shared" si="60"/>
        <v>0</v>
      </c>
      <c r="M81" s="29"/>
      <c r="N81" s="1">
        <f t="shared" si="52"/>
        <v>0</v>
      </c>
      <c r="O81" s="1">
        <f t="shared" si="53"/>
        <v>0</v>
      </c>
      <c r="P81" s="1">
        <f t="shared" si="54"/>
        <v>0</v>
      </c>
      <c r="Q81" s="1">
        <f t="shared" si="55"/>
        <v>0</v>
      </c>
    </row>
    <row r="82" spans="1:17" ht="24" customHeight="1" x14ac:dyDescent="0.25">
      <c r="A82" s="49"/>
      <c r="B82" s="52"/>
      <c r="C82" s="52"/>
      <c r="D82" s="55"/>
      <c r="E82" s="39"/>
      <c r="F82" s="7" t="s">
        <v>11</v>
      </c>
      <c r="G82" s="7">
        <f t="shared" si="57"/>
        <v>14</v>
      </c>
      <c r="H82" s="7">
        <f t="shared" si="58"/>
        <v>14</v>
      </c>
      <c r="I82" s="7">
        <f t="shared" si="59"/>
        <v>14</v>
      </c>
      <c r="J82" s="7">
        <v>42</v>
      </c>
      <c r="K82" s="15">
        <v>0</v>
      </c>
      <c r="L82" s="11">
        <f t="shared" si="60"/>
        <v>0</v>
      </c>
      <c r="M82" s="29"/>
      <c r="N82" s="1">
        <f t="shared" si="52"/>
        <v>0</v>
      </c>
      <c r="O82" s="1">
        <f t="shared" si="53"/>
        <v>0</v>
      </c>
      <c r="P82" s="1">
        <f t="shared" si="54"/>
        <v>0</v>
      </c>
      <c r="Q82" s="1">
        <f t="shared" si="55"/>
        <v>0</v>
      </c>
    </row>
    <row r="83" spans="1:17" ht="24" customHeight="1" x14ac:dyDescent="0.25">
      <c r="A83" s="49"/>
      <c r="B83" s="52"/>
      <c r="C83" s="52"/>
      <c r="D83" s="55"/>
      <c r="E83" s="39"/>
      <c r="F83" s="7" t="s">
        <v>12</v>
      </c>
      <c r="G83" s="7">
        <f t="shared" si="57"/>
        <v>30</v>
      </c>
      <c r="H83" s="7">
        <f t="shared" si="58"/>
        <v>30</v>
      </c>
      <c r="I83" s="7">
        <f t="shared" si="59"/>
        <v>28</v>
      </c>
      <c r="J83" s="7">
        <v>88</v>
      </c>
      <c r="K83" s="15">
        <v>0</v>
      </c>
      <c r="L83" s="11">
        <f t="shared" si="60"/>
        <v>0</v>
      </c>
      <c r="M83" s="29"/>
      <c r="N83" s="1">
        <f t="shared" si="52"/>
        <v>0</v>
      </c>
      <c r="O83" s="1">
        <f t="shared" si="53"/>
        <v>0</v>
      </c>
      <c r="P83" s="1">
        <f t="shared" si="54"/>
        <v>0</v>
      </c>
      <c r="Q83" s="1">
        <f t="shared" si="55"/>
        <v>0</v>
      </c>
    </row>
    <row r="84" spans="1:17" ht="24" customHeight="1" x14ac:dyDescent="0.25">
      <c r="A84" s="49"/>
      <c r="B84" s="52"/>
      <c r="C84" s="52"/>
      <c r="D84" s="55"/>
      <c r="E84" s="39"/>
      <c r="F84" s="7" t="s">
        <v>13</v>
      </c>
      <c r="G84" s="7">
        <f t="shared" si="57"/>
        <v>20</v>
      </c>
      <c r="H84" s="7">
        <f t="shared" si="58"/>
        <v>20</v>
      </c>
      <c r="I84" s="7">
        <f t="shared" si="59"/>
        <v>20</v>
      </c>
      <c r="J84" s="7">
        <v>60</v>
      </c>
      <c r="K84" s="15">
        <v>0</v>
      </c>
      <c r="L84" s="11">
        <f t="shared" si="60"/>
        <v>0</v>
      </c>
      <c r="M84" s="29"/>
      <c r="N84" s="1">
        <f t="shared" si="52"/>
        <v>0</v>
      </c>
      <c r="O84" s="1">
        <f t="shared" si="53"/>
        <v>0</v>
      </c>
      <c r="P84" s="1">
        <f t="shared" si="54"/>
        <v>0</v>
      </c>
      <c r="Q84" s="1">
        <f t="shared" si="55"/>
        <v>0</v>
      </c>
    </row>
    <row r="85" spans="1:17" ht="24" customHeight="1" thickBot="1" x14ac:dyDescent="0.3">
      <c r="A85" s="49"/>
      <c r="B85" s="52"/>
      <c r="C85" s="52"/>
      <c r="D85" s="55"/>
      <c r="E85" s="39"/>
      <c r="F85" s="8" t="s">
        <v>14</v>
      </c>
      <c r="G85" s="8">
        <f t="shared" si="57"/>
        <v>12</v>
      </c>
      <c r="H85" s="8">
        <f t="shared" si="58"/>
        <v>12</v>
      </c>
      <c r="I85" s="8">
        <f t="shared" si="59"/>
        <v>10</v>
      </c>
      <c r="J85" s="8">
        <v>34</v>
      </c>
      <c r="K85" s="16">
        <v>0</v>
      </c>
      <c r="L85" s="12">
        <f t="shared" si="60"/>
        <v>0</v>
      </c>
      <c r="M85" s="29"/>
      <c r="N85" s="1">
        <f t="shared" si="52"/>
        <v>0</v>
      </c>
      <c r="O85" s="1">
        <f t="shared" si="53"/>
        <v>0</v>
      </c>
      <c r="P85" s="1">
        <f t="shared" si="54"/>
        <v>0</v>
      </c>
      <c r="Q85" s="1">
        <f t="shared" si="55"/>
        <v>0</v>
      </c>
    </row>
    <row r="86" spans="1:17" ht="24" customHeight="1" thickTop="1" thickBot="1" x14ac:dyDescent="0.3">
      <c r="A86" s="50"/>
      <c r="B86" s="53"/>
      <c r="C86" s="53"/>
      <c r="D86" s="56"/>
      <c r="E86" s="40"/>
      <c r="F86" s="9" t="s">
        <v>4</v>
      </c>
      <c r="G86" s="9">
        <f>SUM(G80:G85)</f>
        <v>85</v>
      </c>
      <c r="H86" s="9">
        <f t="shared" ref="H86" si="61">SUM(H80:H85)</f>
        <v>85</v>
      </c>
      <c r="I86" s="9">
        <f t="shared" ref="I86" si="62">SUM(I80:I85)</f>
        <v>80</v>
      </c>
      <c r="J86" s="9">
        <f>SUM(J80:J85)</f>
        <v>250</v>
      </c>
      <c r="K86" s="17">
        <v>0</v>
      </c>
      <c r="L86" s="13">
        <f t="shared" si="60"/>
        <v>0</v>
      </c>
      <c r="M86" s="30"/>
      <c r="N86" s="1">
        <f t="shared" si="52"/>
        <v>85</v>
      </c>
      <c r="O86" s="1">
        <f t="shared" si="53"/>
        <v>85</v>
      </c>
      <c r="P86" s="1">
        <f t="shared" si="54"/>
        <v>80</v>
      </c>
      <c r="Q86" s="1">
        <f t="shared" si="55"/>
        <v>250</v>
      </c>
    </row>
    <row r="87" spans="1:17" ht="24" customHeight="1" x14ac:dyDescent="0.25">
      <c r="A87" s="18" t="s">
        <v>0</v>
      </c>
      <c r="B87" s="24" t="s">
        <v>1</v>
      </c>
      <c r="C87" s="19" t="s">
        <v>15</v>
      </c>
      <c r="D87" s="20" t="s">
        <v>18</v>
      </c>
      <c r="E87" s="20"/>
      <c r="F87" s="21" t="s">
        <v>2</v>
      </c>
      <c r="G87" s="21"/>
      <c r="H87" s="21"/>
      <c r="I87" s="21"/>
      <c r="J87" s="21" t="s">
        <v>3</v>
      </c>
      <c r="K87" s="22" t="s">
        <v>20</v>
      </c>
      <c r="L87" s="23" t="s">
        <v>19</v>
      </c>
      <c r="M87" s="28" t="s">
        <v>78</v>
      </c>
      <c r="N87" s="1">
        <f t="shared" si="52"/>
        <v>0</v>
      </c>
      <c r="O87" s="1">
        <f t="shared" si="53"/>
        <v>0</v>
      </c>
      <c r="P87" s="1">
        <f t="shared" si="54"/>
        <v>0</v>
      </c>
      <c r="Q87" s="1">
        <f t="shared" si="55"/>
        <v>0</v>
      </c>
    </row>
    <row r="88" spans="1:17" ht="24" customHeight="1" x14ac:dyDescent="0.25">
      <c r="A88" s="48">
        <v>11</v>
      </c>
      <c r="B88" s="51" t="s">
        <v>39</v>
      </c>
      <c r="C88" s="51" t="s">
        <v>90</v>
      </c>
      <c r="D88" s="54" t="s">
        <v>23</v>
      </c>
      <c r="E88" s="39"/>
      <c r="F88" s="7" t="s">
        <v>8</v>
      </c>
      <c r="G88" s="7">
        <f t="shared" ref="G88:G93" si="63">ROUNDUP(J88/3,0)</f>
        <v>3</v>
      </c>
      <c r="H88" s="7">
        <f t="shared" ref="H88:H93" si="64">G88</f>
        <v>3</v>
      </c>
      <c r="I88" s="7">
        <f t="shared" ref="I88:I93" si="65">J88-H88-G88</f>
        <v>2</v>
      </c>
      <c r="J88" s="7">
        <v>8</v>
      </c>
      <c r="K88" s="15">
        <v>0</v>
      </c>
      <c r="L88" s="11">
        <f t="shared" ref="L88:L94" si="66">J88*K88</f>
        <v>0</v>
      </c>
      <c r="M88" s="29" t="s">
        <v>79</v>
      </c>
      <c r="N88" s="1">
        <f t="shared" si="52"/>
        <v>0</v>
      </c>
      <c r="O88" s="1">
        <f t="shared" si="53"/>
        <v>0</v>
      </c>
      <c r="P88" s="1">
        <f t="shared" si="54"/>
        <v>0</v>
      </c>
      <c r="Q88" s="1">
        <f t="shared" si="55"/>
        <v>0</v>
      </c>
    </row>
    <row r="89" spans="1:17" ht="24" customHeight="1" x14ac:dyDescent="0.25">
      <c r="A89" s="49"/>
      <c r="B89" s="52"/>
      <c r="C89" s="52"/>
      <c r="D89" s="55"/>
      <c r="E89" s="39"/>
      <c r="F89" s="7" t="s">
        <v>9</v>
      </c>
      <c r="G89" s="7">
        <f t="shared" si="63"/>
        <v>6</v>
      </c>
      <c r="H89" s="7">
        <f t="shared" si="64"/>
        <v>6</v>
      </c>
      <c r="I89" s="7">
        <f t="shared" si="65"/>
        <v>6</v>
      </c>
      <c r="J89" s="7">
        <v>18</v>
      </c>
      <c r="K89" s="15">
        <v>0</v>
      </c>
      <c r="L89" s="11">
        <f t="shared" si="66"/>
        <v>0</v>
      </c>
      <c r="M89" s="29" t="s">
        <v>86</v>
      </c>
      <c r="N89" s="1">
        <f t="shared" si="52"/>
        <v>0</v>
      </c>
      <c r="O89" s="1">
        <f t="shared" si="53"/>
        <v>0</v>
      </c>
      <c r="P89" s="1">
        <f t="shared" si="54"/>
        <v>0</v>
      </c>
      <c r="Q89" s="1">
        <f t="shared" si="55"/>
        <v>0</v>
      </c>
    </row>
    <row r="90" spans="1:17" ht="24" customHeight="1" x14ac:dyDescent="0.25">
      <c r="A90" s="49"/>
      <c r="B90" s="52"/>
      <c r="C90" s="52"/>
      <c r="D90" s="55"/>
      <c r="E90" s="39"/>
      <c r="F90" s="7" t="s">
        <v>11</v>
      </c>
      <c r="G90" s="7">
        <f t="shared" si="63"/>
        <v>14</v>
      </c>
      <c r="H90" s="7">
        <f t="shared" si="64"/>
        <v>14</v>
      </c>
      <c r="I90" s="7">
        <f t="shared" si="65"/>
        <v>14</v>
      </c>
      <c r="J90" s="7">
        <v>42</v>
      </c>
      <c r="K90" s="15">
        <v>0</v>
      </c>
      <c r="L90" s="11">
        <f t="shared" si="66"/>
        <v>0</v>
      </c>
      <c r="M90" s="29"/>
      <c r="N90" s="1">
        <f t="shared" si="52"/>
        <v>0</v>
      </c>
      <c r="O90" s="1">
        <f t="shared" si="53"/>
        <v>0</v>
      </c>
      <c r="P90" s="1">
        <f t="shared" si="54"/>
        <v>0</v>
      </c>
      <c r="Q90" s="1">
        <f t="shared" si="55"/>
        <v>0</v>
      </c>
    </row>
    <row r="91" spans="1:17" ht="24" customHeight="1" x14ac:dyDescent="0.25">
      <c r="A91" s="49"/>
      <c r="B91" s="52"/>
      <c r="C91" s="52"/>
      <c r="D91" s="55"/>
      <c r="E91" s="39"/>
      <c r="F91" s="7" t="s">
        <v>12</v>
      </c>
      <c r="G91" s="7">
        <f t="shared" si="63"/>
        <v>30</v>
      </c>
      <c r="H91" s="7">
        <f t="shared" si="64"/>
        <v>30</v>
      </c>
      <c r="I91" s="7">
        <f t="shared" si="65"/>
        <v>28</v>
      </c>
      <c r="J91" s="7">
        <v>88</v>
      </c>
      <c r="K91" s="15">
        <v>0</v>
      </c>
      <c r="L91" s="11">
        <f t="shared" si="66"/>
        <v>0</v>
      </c>
      <c r="M91" s="29"/>
      <c r="N91" s="1">
        <f t="shared" si="52"/>
        <v>0</v>
      </c>
      <c r="O91" s="1">
        <f t="shared" si="53"/>
        <v>0</v>
      </c>
      <c r="P91" s="1">
        <f t="shared" si="54"/>
        <v>0</v>
      </c>
      <c r="Q91" s="1">
        <f t="shared" si="55"/>
        <v>0</v>
      </c>
    </row>
    <row r="92" spans="1:17" ht="24" customHeight="1" x14ac:dyDescent="0.25">
      <c r="A92" s="49"/>
      <c r="B92" s="52"/>
      <c r="C92" s="52"/>
      <c r="D92" s="55"/>
      <c r="E92" s="39"/>
      <c r="F92" s="7" t="s">
        <v>13</v>
      </c>
      <c r="G92" s="7">
        <f t="shared" si="63"/>
        <v>20</v>
      </c>
      <c r="H92" s="7">
        <f t="shared" si="64"/>
        <v>20</v>
      </c>
      <c r="I92" s="7">
        <f t="shared" si="65"/>
        <v>20</v>
      </c>
      <c r="J92" s="7">
        <v>60</v>
      </c>
      <c r="K92" s="15">
        <v>0</v>
      </c>
      <c r="L92" s="11">
        <f t="shared" si="66"/>
        <v>0</v>
      </c>
      <c r="M92" s="29"/>
      <c r="N92" s="1">
        <f t="shared" si="52"/>
        <v>0</v>
      </c>
      <c r="O92" s="1">
        <f t="shared" si="53"/>
        <v>0</v>
      </c>
      <c r="P92" s="1">
        <f t="shared" si="54"/>
        <v>0</v>
      </c>
      <c r="Q92" s="1">
        <f t="shared" si="55"/>
        <v>0</v>
      </c>
    </row>
    <row r="93" spans="1:17" ht="24" customHeight="1" thickBot="1" x14ac:dyDescent="0.3">
      <c r="A93" s="49"/>
      <c r="B93" s="52"/>
      <c r="C93" s="52"/>
      <c r="D93" s="55"/>
      <c r="E93" s="39"/>
      <c r="F93" s="8" t="s">
        <v>14</v>
      </c>
      <c r="G93" s="8">
        <f t="shared" si="63"/>
        <v>12</v>
      </c>
      <c r="H93" s="8">
        <f t="shared" si="64"/>
        <v>12</v>
      </c>
      <c r="I93" s="8">
        <f t="shared" si="65"/>
        <v>10</v>
      </c>
      <c r="J93" s="8">
        <v>34</v>
      </c>
      <c r="K93" s="16">
        <v>0</v>
      </c>
      <c r="L93" s="12">
        <f t="shared" si="66"/>
        <v>0</v>
      </c>
      <c r="M93" s="29"/>
      <c r="N93" s="1">
        <f t="shared" si="52"/>
        <v>0</v>
      </c>
      <c r="O93" s="1">
        <f t="shared" si="53"/>
        <v>0</v>
      </c>
      <c r="P93" s="1">
        <f t="shared" si="54"/>
        <v>0</v>
      </c>
      <c r="Q93" s="1">
        <f t="shared" si="55"/>
        <v>0</v>
      </c>
    </row>
    <row r="94" spans="1:17" ht="24" customHeight="1" thickTop="1" thickBot="1" x14ac:dyDescent="0.3">
      <c r="A94" s="50"/>
      <c r="B94" s="53"/>
      <c r="C94" s="53"/>
      <c r="D94" s="56"/>
      <c r="E94" s="40"/>
      <c r="F94" s="9" t="s">
        <v>4</v>
      </c>
      <c r="G94" s="9">
        <f>SUM(G88:G93)</f>
        <v>85</v>
      </c>
      <c r="H94" s="9">
        <f t="shared" ref="H94" si="67">SUM(H88:H93)</f>
        <v>85</v>
      </c>
      <c r="I94" s="9">
        <f t="shared" ref="I94" si="68">SUM(I88:I93)</f>
        <v>80</v>
      </c>
      <c r="J94" s="9">
        <f>SUM(J88:J93)</f>
        <v>250</v>
      </c>
      <c r="K94" s="17">
        <v>0</v>
      </c>
      <c r="L94" s="13">
        <f t="shared" si="66"/>
        <v>0</v>
      </c>
      <c r="M94" s="30"/>
      <c r="N94" s="1">
        <f t="shared" si="52"/>
        <v>85</v>
      </c>
      <c r="O94" s="1">
        <f t="shared" si="53"/>
        <v>85</v>
      </c>
      <c r="P94" s="1">
        <f t="shared" si="54"/>
        <v>80</v>
      </c>
      <c r="Q94" s="1">
        <f t="shared" si="55"/>
        <v>250</v>
      </c>
    </row>
    <row r="95" spans="1:17" ht="24" customHeight="1" x14ac:dyDescent="0.25">
      <c r="A95" s="18" t="s">
        <v>0</v>
      </c>
      <c r="B95" s="24" t="s">
        <v>1</v>
      </c>
      <c r="C95" s="19" t="s">
        <v>15</v>
      </c>
      <c r="D95" s="20" t="s">
        <v>18</v>
      </c>
      <c r="E95" s="20"/>
      <c r="F95" s="21" t="s">
        <v>2</v>
      </c>
      <c r="G95" s="21"/>
      <c r="H95" s="21"/>
      <c r="I95" s="21"/>
      <c r="J95" s="21" t="s">
        <v>3</v>
      </c>
      <c r="K95" s="22" t="s">
        <v>20</v>
      </c>
      <c r="L95" s="23" t="s">
        <v>19</v>
      </c>
      <c r="M95" s="31"/>
      <c r="N95" s="1">
        <f t="shared" si="52"/>
        <v>0</v>
      </c>
      <c r="O95" s="1">
        <f t="shared" si="53"/>
        <v>0</v>
      </c>
      <c r="P95" s="1">
        <f t="shared" si="54"/>
        <v>0</v>
      </c>
      <c r="Q95" s="1">
        <f t="shared" si="55"/>
        <v>0</v>
      </c>
    </row>
    <row r="96" spans="1:17" ht="24" customHeight="1" x14ac:dyDescent="0.25">
      <c r="A96" s="48">
        <v>12</v>
      </c>
      <c r="B96" s="51" t="s">
        <v>40</v>
      </c>
      <c r="C96" s="51" t="s">
        <v>41</v>
      </c>
      <c r="D96" s="55"/>
      <c r="E96" s="39"/>
      <c r="F96" s="7" t="s">
        <v>11</v>
      </c>
      <c r="G96" s="7">
        <f t="shared" ref="G96:G98" si="69">ROUNDUP(J96/3,0)</f>
        <v>2</v>
      </c>
      <c r="H96" s="7">
        <f t="shared" ref="H96:H98" si="70">G96</f>
        <v>2</v>
      </c>
      <c r="I96" s="7">
        <f t="shared" ref="I96:I98" si="71">J96-H96-G96</f>
        <v>2</v>
      </c>
      <c r="J96" s="7">
        <v>6</v>
      </c>
      <c r="K96" s="15">
        <v>0</v>
      </c>
      <c r="L96" s="11">
        <f>J96*K96</f>
        <v>0</v>
      </c>
      <c r="M96" s="29"/>
      <c r="N96" s="1">
        <f t="shared" si="52"/>
        <v>0</v>
      </c>
      <c r="O96" s="1">
        <f t="shared" si="53"/>
        <v>0</v>
      </c>
      <c r="P96" s="1">
        <f t="shared" si="54"/>
        <v>0</v>
      </c>
      <c r="Q96" s="1">
        <f t="shared" si="55"/>
        <v>0</v>
      </c>
    </row>
    <row r="97" spans="1:17" ht="24" customHeight="1" x14ac:dyDescent="0.25">
      <c r="A97" s="49"/>
      <c r="B97" s="52"/>
      <c r="C97" s="52"/>
      <c r="D97" s="55"/>
      <c r="E97" s="39"/>
      <c r="F97" s="7" t="s">
        <v>12</v>
      </c>
      <c r="G97" s="7">
        <f t="shared" si="69"/>
        <v>4</v>
      </c>
      <c r="H97" s="7">
        <f t="shared" si="70"/>
        <v>4</v>
      </c>
      <c r="I97" s="7">
        <f t="shared" si="71"/>
        <v>2</v>
      </c>
      <c r="J97" s="7">
        <v>10</v>
      </c>
      <c r="K97" s="15">
        <v>0</v>
      </c>
      <c r="L97" s="11">
        <f>J97*K97</f>
        <v>0</v>
      </c>
      <c r="M97" s="29"/>
      <c r="N97" s="1">
        <f t="shared" si="52"/>
        <v>0</v>
      </c>
      <c r="O97" s="1">
        <f t="shared" si="53"/>
        <v>0</v>
      </c>
      <c r="P97" s="1">
        <f t="shared" si="54"/>
        <v>0</v>
      </c>
      <c r="Q97" s="1">
        <f t="shared" si="55"/>
        <v>0</v>
      </c>
    </row>
    <row r="98" spans="1:17" ht="24" customHeight="1" thickBot="1" x14ac:dyDescent="0.3">
      <c r="A98" s="49"/>
      <c r="B98" s="52"/>
      <c r="C98" s="52"/>
      <c r="D98" s="55"/>
      <c r="E98" s="39"/>
      <c r="F98" s="8" t="s">
        <v>13</v>
      </c>
      <c r="G98" s="8">
        <f t="shared" si="69"/>
        <v>2</v>
      </c>
      <c r="H98" s="8">
        <f t="shared" si="70"/>
        <v>2</v>
      </c>
      <c r="I98" s="8">
        <f t="shared" si="71"/>
        <v>1</v>
      </c>
      <c r="J98" s="8">
        <v>5</v>
      </c>
      <c r="K98" s="16">
        <v>0</v>
      </c>
      <c r="L98" s="12">
        <f>J98*K98</f>
        <v>0</v>
      </c>
      <c r="M98" s="29"/>
      <c r="N98" s="1">
        <f t="shared" si="52"/>
        <v>0</v>
      </c>
      <c r="O98" s="1">
        <f t="shared" si="53"/>
        <v>0</v>
      </c>
      <c r="P98" s="1">
        <f t="shared" si="54"/>
        <v>0</v>
      </c>
      <c r="Q98" s="1">
        <f t="shared" si="55"/>
        <v>0</v>
      </c>
    </row>
    <row r="99" spans="1:17" ht="24" customHeight="1" thickTop="1" thickBot="1" x14ac:dyDescent="0.3">
      <c r="A99" s="50"/>
      <c r="B99" s="53"/>
      <c r="C99" s="53"/>
      <c r="D99" s="56"/>
      <c r="E99" s="40"/>
      <c r="F99" s="9" t="s">
        <v>4</v>
      </c>
      <c r="G99" s="9">
        <f>SUM(G96:G98)</f>
        <v>8</v>
      </c>
      <c r="H99" s="9">
        <f t="shared" ref="H99:I99" si="72">SUM(H96:H98)</f>
        <v>8</v>
      </c>
      <c r="I99" s="9">
        <f t="shared" si="72"/>
        <v>5</v>
      </c>
      <c r="J99" s="9">
        <f>SUM(J96:J98)</f>
        <v>21</v>
      </c>
      <c r="K99" s="17">
        <v>0</v>
      </c>
      <c r="L99" s="13">
        <f>J99*K99</f>
        <v>0</v>
      </c>
      <c r="M99" s="30"/>
      <c r="N99" s="1">
        <f t="shared" si="52"/>
        <v>8</v>
      </c>
      <c r="O99" s="1">
        <f t="shared" si="53"/>
        <v>8</v>
      </c>
      <c r="P99" s="1">
        <f t="shared" si="54"/>
        <v>5</v>
      </c>
      <c r="Q99" s="1">
        <f t="shared" si="55"/>
        <v>21</v>
      </c>
    </row>
    <row r="100" spans="1:17" ht="24" customHeight="1" x14ac:dyDescent="0.25">
      <c r="A100" s="18" t="s">
        <v>0</v>
      </c>
      <c r="B100" s="24" t="s">
        <v>1</v>
      </c>
      <c r="C100" s="19" t="s">
        <v>15</v>
      </c>
      <c r="D100" s="20" t="s">
        <v>18</v>
      </c>
      <c r="E100" s="20"/>
      <c r="F100" s="21" t="s">
        <v>2</v>
      </c>
      <c r="G100" s="21"/>
      <c r="H100" s="21"/>
      <c r="I100" s="21"/>
      <c r="J100" s="21" t="s">
        <v>3</v>
      </c>
      <c r="K100" s="22" t="s">
        <v>20</v>
      </c>
      <c r="L100" s="23" t="s">
        <v>19</v>
      </c>
      <c r="M100" s="31"/>
      <c r="N100" s="1">
        <f t="shared" si="52"/>
        <v>0</v>
      </c>
      <c r="O100" s="1">
        <f t="shared" si="53"/>
        <v>0</v>
      </c>
      <c r="P100" s="1">
        <f t="shared" si="54"/>
        <v>0</v>
      </c>
      <c r="Q100" s="1">
        <f t="shared" si="55"/>
        <v>0</v>
      </c>
    </row>
    <row r="101" spans="1:17" ht="24" customHeight="1" x14ac:dyDescent="0.25">
      <c r="A101" s="48">
        <v>13</v>
      </c>
      <c r="B101" s="51" t="s">
        <v>42</v>
      </c>
      <c r="C101" s="51" t="s">
        <v>93</v>
      </c>
      <c r="D101" s="54" t="s">
        <v>28</v>
      </c>
      <c r="E101" s="39"/>
      <c r="F101" s="7" t="s">
        <v>11</v>
      </c>
      <c r="G101" s="7">
        <f t="shared" ref="G101:G104" si="73">ROUNDUP(J101/3,0)</f>
        <v>1</v>
      </c>
      <c r="H101" s="7">
        <f t="shared" ref="H101:H104" si="74">G101</f>
        <v>1</v>
      </c>
      <c r="I101" s="7">
        <f t="shared" ref="I101:I104" si="75">J101-H101-G101</f>
        <v>0</v>
      </c>
      <c r="J101" s="7">
        <v>2</v>
      </c>
      <c r="K101" s="15">
        <v>0</v>
      </c>
      <c r="L101" s="11">
        <f>J101*K101</f>
        <v>0</v>
      </c>
      <c r="M101" s="32"/>
      <c r="N101" s="1">
        <f t="shared" si="52"/>
        <v>0</v>
      </c>
      <c r="O101" s="1">
        <f t="shared" si="53"/>
        <v>0</v>
      </c>
      <c r="P101" s="1">
        <f t="shared" si="54"/>
        <v>0</v>
      </c>
      <c r="Q101" s="1">
        <f t="shared" si="55"/>
        <v>0</v>
      </c>
    </row>
    <row r="102" spans="1:17" ht="24" customHeight="1" x14ac:dyDescent="0.25">
      <c r="A102" s="49"/>
      <c r="B102" s="52"/>
      <c r="C102" s="52"/>
      <c r="D102" s="55"/>
      <c r="E102" s="39"/>
      <c r="F102" s="7" t="s">
        <v>12</v>
      </c>
      <c r="G102" s="7">
        <f t="shared" si="73"/>
        <v>4</v>
      </c>
      <c r="H102" s="7">
        <f t="shared" si="74"/>
        <v>4</v>
      </c>
      <c r="I102" s="7">
        <f t="shared" si="75"/>
        <v>2</v>
      </c>
      <c r="J102" s="7">
        <v>10</v>
      </c>
      <c r="K102" s="15">
        <v>0</v>
      </c>
      <c r="L102" s="11">
        <f>J102*K102</f>
        <v>0</v>
      </c>
      <c r="M102" s="32"/>
      <c r="N102" s="1">
        <f t="shared" si="52"/>
        <v>0</v>
      </c>
      <c r="O102" s="1">
        <f t="shared" si="53"/>
        <v>0</v>
      </c>
      <c r="P102" s="1">
        <f t="shared" si="54"/>
        <v>0</v>
      </c>
      <c r="Q102" s="1">
        <f t="shared" si="55"/>
        <v>0</v>
      </c>
    </row>
    <row r="103" spans="1:17" ht="24" customHeight="1" x14ac:dyDescent="0.25">
      <c r="A103" s="49"/>
      <c r="B103" s="52"/>
      <c r="C103" s="52"/>
      <c r="D103" s="55"/>
      <c r="E103" s="39"/>
      <c r="F103" s="7" t="s">
        <v>13</v>
      </c>
      <c r="G103" s="7">
        <f t="shared" si="73"/>
        <v>8</v>
      </c>
      <c r="H103" s="7">
        <f t="shared" si="74"/>
        <v>8</v>
      </c>
      <c r="I103" s="7">
        <f t="shared" si="75"/>
        <v>6</v>
      </c>
      <c r="J103" s="7">
        <v>22</v>
      </c>
      <c r="K103" s="15">
        <v>0</v>
      </c>
      <c r="L103" s="11">
        <f>J103*K103</f>
        <v>0</v>
      </c>
      <c r="M103" s="32"/>
      <c r="N103" s="1">
        <f t="shared" si="52"/>
        <v>0</v>
      </c>
      <c r="O103" s="1">
        <f t="shared" si="53"/>
        <v>0</v>
      </c>
      <c r="P103" s="1">
        <f t="shared" si="54"/>
        <v>0</v>
      </c>
      <c r="Q103" s="1">
        <f t="shared" si="55"/>
        <v>0</v>
      </c>
    </row>
    <row r="104" spans="1:17" ht="24" customHeight="1" thickBot="1" x14ac:dyDescent="0.3">
      <c r="A104" s="49"/>
      <c r="B104" s="52"/>
      <c r="C104" s="52"/>
      <c r="D104" s="55"/>
      <c r="E104" s="39"/>
      <c r="F104" s="8" t="s">
        <v>14</v>
      </c>
      <c r="G104" s="8">
        <f t="shared" si="73"/>
        <v>8</v>
      </c>
      <c r="H104" s="8">
        <f t="shared" si="74"/>
        <v>8</v>
      </c>
      <c r="I104" s="8">
        <f t="shared" si="75"/>
        <v>8</v>
      </c>
      <c r="J104" s="8">
        <v>24</v>
      </c>
      <c r="K104" s="16">
        <v>0</v>
      </c>
      <c r="L104" s="12">
        <f>J104*K104</f>
        <v>0</v>
      </c>
      <c r="M104" s="32"/>
      <c r="N104" s="1">
        <f t="shared" si="52"/>
        <v>0</v>
      </c>
      <c r="O104" s="1">
        <f t="shared" si="53"/>
        <v>0</v>
      </c>
      <c r="P104" s="1">
        <f t="shared" si="54"/>
        <v>0</v>
      </c>
      <c r="Q104" s="1">
        <f t="shared" si="55"/>
        <v>0</v>
      </c>
    </row>
    <row r="105" spans="1:17" ht="24" customHeight="1" thickTop="1" thickBot="1" x14ac:dyDescent="0.3">
      <c r="A105" s="50"/>
      <c r="B105" s="53"/>
      <c r="C105" s="53"/>
      <c r="D105" s="56"/>
      <c r="E105" s="40"/>
      <c r="F105" s="9" t="s">
        <v>4</v>
      </c>
      <c r="G105" s="9">
        <f>SUM(G101:G104)</f>
        <v>21</v>
      </c>
      <c r="H105" s="9">
        <f t="shared" ref="H105:I105" si="76">SUM(H101:H104)</f>
        <v>21</v>
      </c>
      <c r="I105" s="9">
        <f t="shared" si="76"/>
        <v>16</v>
      </c>
      <c r="J105" s="9">
        <f>SUM(J101:J104)</f>
        <v>58</v>
      </c>
      <c r="K105" s="17">
        <v>0</v>
      </c>
      <c r="L105" s="13">
        <f>J105*K105</f>
        <v>0</v>
      </c>
      <c r="M105" s="30"/>
      <c r="N105" s="1">
        <f t="shared" si="52"/>
        <v>21</v>
      </c>
      <c r="O105" s="1">
        <f t="shared" si="53"/>
        <v>21</v>
      </c>
      <c r="P105" s="1">
        <f t="shared" si="54"/>
        <v>16</v>
      </c>
      <c r="Q105" s="1">
        <f t="shared" si="55"/>
        <v>58</v>
      </c>
    </row>
    <row r="106" spans="1:17" ht="24" customHeight="1" x14ac:dyDescent="0.25">
      <c r="A106" s="18" t="s">
        <v>0</v>
      </c>
      <c r="B106" s="24" t="s">
        <v>1</v>
      </c>
      <c r="C106" s="19" t="s">
        <v>15</v>
      </c>
      <c r="D106" s="20" t="s">
        <v>18</v>
      </c>
      <c r="E106" s="20"/>
      <c r="F106" s="21" t="s">
        <v>2</v>
      </c>
      <c r="G106" s="21"/>
      <c r="H106" s="21"/>
      <c r="I106" s="21"/>
      <c r="J106" s="21" t="s">
        <v>3</v>
      </c>
      <c r="K106" s="22" t="s">
        <v>20</v>
      </c>
      <c r="L106" s="23" t="s">
        <v>19</v>
      </c>
      <c r="M106" s="31"/>
      <c r="N106" s="1">
        <f t="shared" si="52"/>
        <v>0</v>
      </c>
      <c r="O106" s="1">
        <f t="shared" si="53"/>
        <v>0</v>
      </c>
      <c r="P106" s="1">
        <f t="shared" si="54"/>
        <v>0</v>
      </c>
      <c r="Q106" s="1">
        <f t="shared" si="55"/>
        <v>0</v>
      </c>
    </row>
    <row r="107" spans="1:17" ht="24" customHeight="1" x14ac:dyDescent="0.25">
      <c r="A107" s="48">
        <v>14</v>
      </c>
      <c r="B107" s="51" t="s">
        <v>43</v>
      </c>
      <c r="C107" s="51" t="s">
        <v>44</v>
      </c>
      <c r="D107" s="54"/>
      <c r="E107" s="39"/>
      <c r="F107" s="7" t="s">
        <v>11</v>
      </c>
      <c r="G107" s="7">
        <f t="shared" ref="G107:G110" si="77">ROUNDUP(J107/3,0)</f>
        <v>10</v>
      </c>
      <c r="H107" s="7">
        <f t="shared" ref="H107" si="78">G107</f>
        <v>10</v>
      </c>
      <c r="I107" s="7">
        <f t="shared" ref="I107:I110" si="79">J107-H107-G107</f>
        <v>10</v>
      </c>
      <c r="J107" s="7">
        <v>30</v>
      </c>
      <c r="K107" s="15">
        <v>0</v>
      </c>
      <c r="L107" s="11">
        <f>J107*K107</f>
        <v>0</v>
      </c>
      <c r="M107" s="32"/>
      <c r="N107" s="1">
        <f t="shared" si="52"/>
        <v>0</v>
      </c>
      <c r="O107" s="1">
        <f t="shared" si="53"/>
        <v>0</v>
      </c>
      <c r="P107" s="1">
        <f t="shared" si="54"/>
        <v>0</v>
      </c>
      <c r="Q107" s="1">
        <f t="shared" si="55"/>
        <v>0</v>
      </c>
    </row>
    <row r="108" spans="1:17" ht="24" customHeight="1" x14ac:dyDescent="0.25">
      <c r="A108" s="49"/>
      <c r="B108" s="52"/>
      <c r="C108" s="52"/>
      <c r="D108" s="55"/>
      <c r="E108" s="39"/>
      <c r="F108" s="7" t="s">
        <v>12</v>
      </c>
      <c r="G108" s="7">
        <f t="shared" si="77"/>
        <v>20</v>
      </c>
      <c r="H108" s="7">
        <f t="shared" ref="H108" si="80">G108</f>
        <v>20</v>
      </c>
      <c r="I108" s="7">
        <f t="shared" si="79"/>
        <v>20</v>
      </c>
      <c r="J108" s="7">
        <v>60</v>
      </c>
      <c r="K108" s="15">
        <v>0</v>
      </c>
      <c r="L108" s="11">
        <f>J108*K108</f>
        <v>0</v>
      </c>
      <c r="M108" s="32"/>
      <c r="N108" s="1">
        <f t="shared" si="52"/>
        <v>0</v>
      </c>
      <c r="O108" s="1">
        <f t="shared" si="53"/>
        <v>0</v>
      </c>
      <c r="P108" s="1">
        <f t="shared" si="54"/>
        <v>0</v>
      </c>
      <c r="Q108" s="1">
        <f t="shared" si="55"/>
        <v>0</v>
      </c>
    </row>
    <row r="109" spans="1:17" ht="24" customHeight="1" x14ac:dyDescent="0.25">
      <c r="A109" s="49"/>
      <c r="B109" s="52"/>
      <c r="C109" s="52"/>
      <c r="D109" s="55"/>
      <c r="E109" s="39"/>
      <c r="F109" s="7" t="s">
        <v>13</v>
      </c>
      <c r="G109" s="7">
        <f t="shared" si="77"/>
        <v>10</v>
      </c>
      <c r="H109" s="7">
        <f t="shared" ref="H109" si="81">G109</f>
        <v>10</v>
      </c>
      <c r="I109" s="7">
        <f t="shared" si="79"/>
        <v>10</v>
      </c>
      <c r="J109" s="7">
        <v>30</v>
      </c>
      <c r="K109" s="15">
        <v>0</v>
      </c>
      <c r="L109" s="11">
        <f>J109*K109</f>
        <v>0</v>
      </c>
      <c r="M109" s="32"/>
      <c r="N109" s="1">
        <f t="shared" si="52"/>
        <v>0</v>
      </c>
      <c r="O109" s="1">
        <f t="shared" si="53"/>
        <v>0</v>
      </c>
      <c r="P109" s="1">
        <f t="shared" si="54"/>
        <v>0</v>
      </c>
      <c r="Q109" s="1">
        <f t="shared" si="55"/>
        <v>0</v>
      </c>
    </row>
    <row r="110" spans="1:17" ht="24" customHeight="1" thickBot="1" x14ac:dyDescent="0.3">
      <c r="A110" s="49"/>
      <c r="B110" s="52"/>
      <c r="C110" s="52"/>
      <c r="D110" s="55"/>
      <c r="E110" s="39"/>
      <c r="F110" s="8" t="s">
        <v>14</v>
      </c>
      <c r="G110" s="8">
        <f t="shared" si="77"/>
        <v>4</v>
      </c>
      <c r="H110" s="8">
        <f t="shared" ref="H110" si="82">G110</f>
        <v>4</v>
      </c>
      <c r="I110" s="8">
        <f t="shared" si="79"/>
        <v>2</v>
      </c>
      <c r="J110" s="8">
        <v>10</v>
      </c>
      <c r="K110" s="16">
        <v>0</v>
      </c>
      <c r="L110" s="12">
        <f>J110*K110</f>
        <v>0</v>
      </c>
      <c r="M110" s="32"/>
      <c r="N110" s="1">
        <f t="shared" si="52"/>
        <v>0</v>
      </c>
      <c r="O110" s="1">
        <f t="shared" si="53"/>
        <v>0</v>
      </c>
      <c r="P110" s="1">
        <f t="shared" si="54"/>
        <v>0</v>
      </c>
      <c r="Q110" s="1">
        <f t="shared" si="55"/>
        <v>0</v>
      </c>
    </row>
    <row r="111" spans="1:17" ht="24" customHeight="1" thickTop="1" thickBot="1" x14ac:dyDescent="0.3">
      <c r="A111" s="50"/>
      <c r="B111" s="53"/>
      <c r="C111" s="53"/>
      <c r="D111" s="56"/>
      <c r="E111" s="40"/>
      <c r="F111" s="9" t="s">
        <v>4</v>
      </c>
      <c r="G111" s="9">
        <f>SUM(G107:G110)</f>
        <v>44</v>
      </c>
      <c r="H111" s="9">
        <f t="shared" ref="H111:I111" si="83">SUM(H107:H110)</f>
        <v>44</v>
      </c>
      <c r="I111" s="9">
        <f t="shared" si="83"/>
        <v>42</v>
      </c>
      <c r="J111" s="9">
        <f>SUM(J107:J110)</f>
        <v>130</v>
      </c>
      <c r="K111" s="17">
        <v>0</v>
      </c>
      <c r="L111" s="13">
        <f>J111*K111</f>
        <v>0</v>
      </c>
      <c r="M111" s="30"/>
      <c r="N111" s="1">
        <f t="shared" si="52"/>
        <v>44</v>
      </c>
      <c r="O111" s="1">
        <f t="shared" si="53"/>
        <v>44</v>
      </c>
      <c r="P111" s="1">
        <f t="shared" si="54"/>
        <v>42</v>
      </c>
      <c r="Q111" s="1">
        <f t="shared" si="55"/>
        <v>130</v>
      </c>
    </row>
    <row r="112" spans="1:17" ht="24" customHeight="1" x14ac:dyDescent="0.25">
      <c r="A112" s="18" t="s">
        <v>0</v>
      </c>
      <c r="B112" s="24" t="s">
        <v>1</v>
      </c>
      <c r="C112" s="19" t="s">
        <v>15</v>
      </c>
      <c r="D112" s="20" t="s">
        <v>18</v>
      </c>
      <c r="E112" s="20"/>
      <c r="F112" s="21" t="s">
        <v>2</v>
      </c>
      <c r="G112" s="21"/>
      <c r="H112" s="21"/>
      <c r="I112" s="21"/>
      <c r="J112" s="21" t="s">
        <v>3</v>
      </c>
      <c r="K112" s="22" t="s">
        <v>20</v>
      </c>
      <c r="L112" s="23" t="s">
        <v>19</v>
      </c>
      <c r="M112" s="31"/>
      <c r="N112" s="1">
        <f t="shared" si="52"/>
        <v>0</v>
      </c>
      <c r="O112" s="1">
        <f t="shared" si="53"/>
        <v>0</v>
      </c>
      <c r="P112" s="1">
        <f t="shared" si="54"/>
        <v>0</v>
      </c>
      <c r="Q112" s="1">
        <f t="shared" si="55"/>
        <v>0</v>
      </c>
    </row>
    <row r="113" spans="1:17" ht="24" customHeight="1" x14ac:dyDescent="0.25">
      <c r="A113" s="48">
        <v>15</v>
      </c>
      <c r="B113" s="51" t="s">
        <v>45</v>
      </c>
      <c r="C113" s="51" t="s">
        <v>44</v>
      </c>
      <c r="D113" s="54"/>
      <c r="E113" s="39"/>
      <c r="F113" s="7" t="s">
        <v>12</v>
      </c>
      <c r="G113" s="7">
        <f t="shared" ref="G113:G116" si="84">ROUNDUP(J113/3,0)</f>
        <v>27</v>
      </c>
      <c r="H113" s="7">
        <f t="shared" ref="H113" si="85">G113</f>
        <v>27</v>
      </c>
      <c r="I113" s="7">
        <f t="shared" ref="I113:I116" si="86">J113-H113-G113</f>
        <v>26</v>
      </c>
      <c r="J113" s="7">
        <v>80</v>
      </c>
      <c r="K113" s="15">
        <v>0</v>
      </c>
      <c r="L113" s="11">
        <f>J113*K113</f>
        <v>0</v>
      </c>
      <c r="M113" s="32"/>
      <c r="N113" s="1">
        <f t="shared" si="52"/>
        <v>0</v>
      </c>
      <c r="O113" s="1">
        <f t="shared" si="53"/>
        <v>0</v>
      </c>
      <c r="P113" s="1">
        <f t="shared" si="54"/>
        <v>0</v>
      </c>
      <c r="Q113" s="1">
        <f t="shared" si="55"/>
        <v>0</v>
      </c>
    </row>
    <row r="114" spans="1:17" ht="24" customHeight="1" x14ac:dyDescent="0.25">
      <c r="A114" s="49"/>
      <c r="B114" s="52"/>
      <c r="C114" s="52"/>
      <c r="D114" s="55"/>
      <c r="E114" s="39"/>
      <c r="F114" s="7" t="s">
        <v>13</v>
      </c>
      <c r="G114" s="7">
        <f t="shared" si="84"/>
        <v>10</v>
      </c>
      <c r="H114" s="7">
        <f t="shared" ref="H114" si="87">G114</f>
        <v>10</v>
      </c>
      <c r="I114" s="7">
        <f t="shared" si="86"/>
        <v>8</v>
      </c>
      <c r="J114" s="7">
        <v>28</v>
      </c>
      <c r="K114" s="15">
        <v>0</v>
      </c>
      <c r="L114" s="11">
        <f>J114*K114</f>
        <v>0</v>
      </c>
      <c r="M114" s="32"/>
      <c r="N114" s="1">
        <f t="shared" si="52"/>
        <v>0</v>
      </c>
      <c r="O114" s="1">
        <f t="shared" si="53"/>
        <v>0</v>
      </c>
      <c r="P114" s="1">
        <f t="shared" si="54"/>
        <v>0</v>
      </c>
      <c r="Q114" s="1">
        <f t="shared" si="55"/>
        <v>0</v>
      </c>
    </row>
    <row r="115" spans="1:17" ht="24" customHeight="1" x14ac:dyDescent="0.25">
      <c r="A115" s="49"/>
      <c r="B115" s="52"/>
      <c r="C115" s="52"/>
      <c r="D115" s="55"/>
      <c r="E115" s="39"/>
      <c r="F115" s="7" t="s">
        <v>14</v>
      </c>
      <c r="G115" s="7">
        <f t="shared" si="84"/>
        <v>4</v>
      </c>
      <c r="H115" s="7">
        <f t="shared" ref="H115" si="88">G115</f>
        <v>4</v>
      </c>
      <c r="I115" s="7">
        <f t="shared" si="86"/>
        <v>2</v>
      </c>
      <c r="J115" s="7">
        <v>10</v>
      </c>
      <c r="K115" s="15">
        <v>0</v>
      </c>
      <c r="L115" s="11">
        <f>J115*K115</f>
        <v>0</v>
      </c>
      <c r="M115" s="32"/>
      <c r="N115" s="1">
        <f t="shared" si="52"/>
        <v>0</v>
      </c>
      <c r="O115" s="1">
        <f t="shared" si="53"/>
        <v>0</v>
      </c>
      <c r="P115" s="1">
        <f t="shared" si="54"/>
        <v>0</v>
      </c>
      <c r="Q115" s="1">
        <f t="shared" si="55"/>
        <v>0</v>
      </c>
    </row>
    <row r="116" spans="1:17" ht="24" customHeight="1" thickBot="1" x14ac:dyDescent="0.3">
      <c r="A116" s="49"/>
      <c r="B116" s="52"/>
      <c r="C116" s="52"/>
      <c r="D116" s="55"/>
      <c r="E116" s="39"/>
      <c r="F116" s="8" t="s">
        <v>76</v>
      </c>
      <c r="G116" s="8">
        <f t="shared" si="84"/>
        <v>1</v>
      </c>
      <c r="H116" s="8">
        <f t="shared" ref="H116" si="89">G116</f>
        <v>1</v>
      </c>
      <c r="I116" s="8">
        <f t="shared" si="86"/>
        <v>1</v>
      </c>
      <c r="J116" s="8">
        <v>3</v>
      </c>
      <c r="K116" s="16">
        <v>0</v>
      </c>
      <c r="L116" s="12">
        <f>J116*K116</f>
        <v>0</v>
      </c>
      <c r="M116" s="32"/>
      <c r="N116" s="1">
        <f t="shared" si="52"/>
        <v>0</v>
      </c>
      <c r="O116" s="1">
        <f t="shared" si="53"/>
        <v>0</v>
      </c>
      <c r="P116" s="1">
        <f t="shared" si="54"/>
        <v>0</v>
      </c>
      <c r="Q116" s="1">
        <f t="shared" si="55"/>
        <v>0</v>
      </c>
    </row>
    <row r="117" spans="1:17" ht="24" customHeight="1" thickTop="1" thickBot="1" x14ac:dyDescent="0.3">
      <c r="A117" s="50"/>
      <c r="B117" s="53"/>
      <c r="C117" s="53"/>
      <c r="D117" s="56"/>
      <c r="E117" s="40"/>
      <c r="F117" s="9" t="s">
        <v>4</v>
      </c>
      <c r="G117" s="9">
        <f>SUM(G113:G116)</f>
        <v>42</v>
      </c>
      <c r="H117" s="9">
        <f t="shared" ref="H117:I117" si="90">SUM(H113:H116)</f>
        <v>42</v>
      </c>
      <c r="I117" s="9">
        <f t="shared" si="90"/>
        <v>37</v>
      </c>
      <c r="J117" s="9">
        <f>SUM(J113:J116)</f>
        <v>121</v>
      </c>
      <c r="K117" s="17">
        <v>0</v>
      </c>
      <c r="L117" s="13">
        <f>J117*K117</f>
        <v>0</v>
      </c>
      <c r="M117" s="30"/>
      <c r="N117" s="1">
        <f t="shared" si="52"/>
        <v>42</v>
      </c>
      <c r="O117" s="1">
        <f t="shared" si="53"/>
        <v>42</v>
      </c>
      <c r="P117" s="1">
        <f t="shared" si="54"/>
        <v>37</v>
      </c>
      <c r="Q117" s="1">
        <f t="shared" si="55"/>
        <v>121</v>
      </c>
    </row>
    <row r="118" spans="1:17" ht="24" customHeight="1" x14ac:dyDescent="0.25">
      <c r="A118" s="18" t="s">
        <v>0</v>
      </c>
      <c r="B118" s="24" t="s">
        <v>1</v>
      </c>
      <c r="C118" s="19" t="s">
        <v>15</v>
      </c>
      <c r="D118" s="20" t="s">
        <v>18</v>
      </c>
      <c r="E118" s="20"/>
      <c r="F118" s="21" t="s">
        <v>2</v>
      </c>
      <c r="G118" s="21"/>
      <c r="H118" s="21"/>
      <c r="I118" s="21"/>
      <c r="J118" s="21" t="s">
        <v>3</v>
      </c>
      <c r="K118" s="22" t="s">
        <v>20</v>
      </c>
      <c r="L118" s="23" t="s">
        <v>19</v>
      </c>
      <c r="M118" s="31"/>
      <c r="N118" s="1">
        <f t="shared" si="52"/>
        <v>0</v>
      </c>
      <c r="O118" s="1">
        <f t="shared" si="53"/>
        <v>0</v>
      </c>
      <c r="P118" s="1">
        <f t="shared" si="54"/>
        <v>0</v>
      </c>
      <c r="Q118" s="1">
        <f t="shared" si="55"/>
        <v>0</v>
      </c>
    </row>
    <row r="119" spans="1:17" ht="24" customHeight="1" x14ac:dyDescent="0.25">
      <c r="A119" s="48">
        <v>16</v>
      </c>
      <c r="B119" s="51" t="s">
        <v>47</v>
      </c>
      <c r="C119" s="51" t="s">
        <v>46</v>
      </c>
      <c r="D119" s="54" t="s">
        <v>28</v>
      </c>
      <c r="E119" s="44"/>
      <c r="F119" s="57"/>
      <c r="G119" s="37"/>
      <c r="H119" s="37"/>
      <c r="I119" s="37"/>
      <c r="J119" s="25">
        <v>47</v>
      </c>
      <c r="K119" s="26">
        <v>0</v>
      </c>
      <c r="L119" s="27">
        <f>J119*K119</f>
        <v>0</v>
      </c>
      <c r="M119" s="32"/>
      <c r="N119" s="1">
        <f t="shared" si="52"/>
        <v>0</v>
      </c>
      <c r="O119" s="1">
        <f t="shared" si="53"/>
        <v>0</v>
      </c>
      <c r="P119" s="1">
        <f t="shared" si="54"/>
        <v>0</v>
      </c>
      <c r="Q119" s="1">
        <f t="shared" si="55"/>
        <v>0</v>
      </c>
    </row>
    <row r="120" spans="1:17" ht="24" customHeight="1" thickBot="1" x14ac:dyDescent="0.3">
      <c r="A120" s="49"/>
      <c r="B120" s="52"/>
      <c r="C120" s="52"/>
      <c r="D120" s="55"/>
      <c r="E120" s="39"/>
      <c r="F120" s="58"/>
      <c r="G120" s="38"/>
      <c r="H120" s="38"/>
      <c r="I120" s="38"/>
      <c r="J120" s="8"/>
      <c r="K120" s="16"/>
      <c r="L120" s="12"/>
      <c r="M120" s="32"/>
      <c r="N120" s="1">
        <f t="shared" si="52"/>
        <v>0</v>
      </c>
      <c r="O120" s="1">
        <f t="shared" si="53"/>
        <v>0</v>
      </c>
      <c r="P120" s="1">
        <f t="shared" si="54"/>
        <v>0</v>
      </c>
      <c r="Q120" s="1">
        <f t="shared" si="55"/>
        <v>0</v>
      </c>
    </row>
    <row r="121" spans="1:17" ht="24" customHeight="1" thickTop="1" thickBot="1" x14ac:dyDescent="0.3">
      <c r="A121" s="50"/>
      <c r="B121" s="53"/>
      <c r="C121" s="53"/>
      <c r="D121" s="56"/>
      <c r="E121" s="40"/>
      <c r="F121" s="9" t="s">
        <v>4</v>
      </c>
      <c r="G121" s="9">
        <f>ROUNDUP(J121/3,0)</f>
        <v>16</v>
      </c>
      <c r="H121" s="9">
        <f>G121</f>
        <v>16</v>
      </c>
      <c r="I121" s="9">
        <f>J121-H121-G121</f>
        <v>15</v>
      </c>
      <c r="J121" s="9">
        <f>SUM(J119:J120)</f>
        <v>47</v>
      </c>
      <c r="K121" s="17">
        <v>0</v>
      </c>
      <c r="L121" s="13">
        <f>J121*K121</f>
        <v>0</v>
      </c>
      <c r="M121" s="30"/>
      <c r="N121" s="1">
        <f t="shared" si="52"/>
        <v>16</v>
      </c>
      <c r="O121" s="1">
        <f t="shared" si="53"/>
        <v>16</v>
      </c>
      <c r="P121" s="1">
        <f t="shared" si="54"/>
        <v>15</v>
      </c>
      <c r="Q121" s="1">
        <f t="shared" si="55"/>
        <v>47</v>
      </c>
    </row>
    <row r="122" spans="1:17" ht="24" customHeight="1" x14ac:dyDescent="0.25">
      <c r="A122" s="18" t="s">
        <v>0</v>
      </c>
      <c r="B122" s="24" t="s">
        <v>1</v>
      </c>
      <c r="C122" s="19" t="s">
        <v>15</v>
      </c>
      <c r="D122" s="20" t="s">
        <v>18</v>
      </c>
      <c r="E122" s="20"/>
      <c r="F122" s="21" t="s">
        <v>2</v>
      </c>
      <c r="G122" s="21"/>
      <c r="H122" s="21"/>
      <c r="I122" s="21"/>
      <c r="J122" s="21" t="s">
        <v>3</v>
      </c>
      <c r="K122" s="22" t="s">
        <v>20</v>
      </c>
      <c r="L122" s="23" t="s">
        <v>19</v>
      </c>
      <c r="M122" s="31"/>
      <c r="N122" s="1">
        <f t="shared" si="52"/>
        <v>0</v>
      </c>
      <c r="O122" s="1">
        <f t="shared" si="53"/>
        <v>0</v>
      </c>
      <c r="P122" s="1">
        <f t="shared" si="54"/>
        <v>0</v>
      </c>
      <c r="Q122" s="1">
        <f t="shared" si="55"/>
        <v>0</v>
      </c>
    </row>
    <row r="123" spans="1:17" ht="24" customHeight="1" x14ac:dyDescent="0.25">
      <c r="A123" s="48">
        <v>17</v>
      </c>
      <c r="B123" s="51" t="s">
        <v>47</v>
      </c>
      <c r="C123" s="51" t="s">
        <v>46</v>
      </c>
      <c r="D123" s="54" t="s">
        <v>48</v>
      </c>
      <c r="E123" s="44"/>
      <c r="F123" s="57"/>
      <c r="G123" s="37"/>
      <c r="H123" s="37"/>
      <c r="I123" s="37"/>
      <c r="J123" s="25">
        <v>50</v>
      </c>
      <c r="K123" s="26">
        <v>0</v>
      </c>
      <c r="L123" s="27">
        <f>J123*K123</f>
        <v>0</v>
      </c>
      <c r="M123" s="32"/>
      <c r="N123" s="1">
        <f t="shared" si="52"/>
        <v>0</v>
      </c>
      <c r="O123" s="1">
        <f t="shared" si="53"/>
        <v>0</v>
      </c>
      <c r="P123" s="1">
        <f t="shared" si="54"/>
        <v>0</v>
      </c>
      <c r="Q123" s="1">
        <f t="shared" si="55"/>
        <v>0</v>
      </c>
    </row>
    <row r="124" spans="1:17" ht="24" customHeight="1" thickBot="1" x14ac:dyDescent="0.3">
      <c r="A124" s="49"/>
      <c r="B124" s="52"/>
      <c r="C124" s="52"/>
      <c r="D124" s="55"/>
      <c r="E124" s="39"/>
      <c r="F124" s="58"/>
      <c r="G124" s="38"/>
      <c r="H124" s="38"/>
      <c r="I124" s="38"/>
      <c r="J124" s="8"/>
      <c r="K124" s="16"/>
      <c r="L124" s="12"/>
      <c r="M124" s="32"/>
      <c r="N124" s="1">
        <f t="shared" si="52"/>
        <v>0</v>
      </c>
      <c r="O124" s="1">
        <f t="shared" si="53"/>
        <v>0</v>
      </c>
      <c r="P124" s="1">
        <f t="shared" si="54"/>
        <v>0</v>
      </c>
      <c r="Q124" s="1">
        <f t="shared" si="55"/>
        <v>0</v>
      </c>
    </row>
    <row r="125" spans="1:17" ht="24" customHeight="1" thickTop="1" thickBot="1" x14ac:dyDescent="0.3">
      <c r="A125" s="50"/>
      <c r="B125" s="53"/>
      <c r="C125" s="53"/>
      <c r="D125" s="56"/>
      <c r="E125" s="40"/>
      <c r="F125" s="9" t="s">
        <v>4</v>
      </c>
      <c r="G125" s="9">
        <f>ROUNDUP(J125/3,0)</f>
        <v>17</v>
      </c>
      <c r="H125" s="9">
        <f>G125</f>
        <v>17</v>
      </c>
      <c r="I125" s="9">
        <f>J125-H125-G125</f>
        <v>16</v>
      </c>
      <c r="J125" s="9">
        <f>SUM(J123:J124)</f>
        <v>50</v>
      </c>
      <c r="K125" s="17">
        <v>0</v>
      </c>
      <c r="L125" s="13">
        <f>J125*K125</f>
        <v>0</v>
      </c>
      <c r="M125" s="30"/>
      <c r="N125" s="1">
        <f t="shared" si="52"/>
        <v>17</v>
      </c>
      <c r="O125" s="1">
        <f t="shared" si="53"/>
        <v>17</v>
      </c>
      <c r="P125" s="1">
        <f t="shared" si="54"/>
        <v>16</v>
      </c>
      <c r="Q125" s="1">
        <f t="shared" si="55"/>
        <v>50</v>
      </c>
    </row>
    <row r="126" spans="1:17" ht="24" customHeight="1" x14ac:dyDescent="0.25">
      <c r="A126" s="18" t="s">
        <v>0</v>
      </c>
      <c r="B126" s="24" t="s">
        <v>1</v>
      </c>
      <c r="C126" s="19" t="s">
        <v>15</v>
      </c>
      <c r="D126" s="20" t="s">
        <v>18</v>
      </c>
      <c r="E126" s="20"/>
      <c r="F126" s="21" t="s">
        <v>2</v>
      </c>
      <c r="G126" s="21"/>
      <c r="H126" s="21"/>
      <c r="I126" s="21"/>
      <c r="J126" s="21" t="s">
        <v>3</v>
      </c>
      <c r="K126" s="22" t="s">
        <v>20</v>
      </c>
      <c r="L126" s="23" t="s">
        <v>19</v>
      </c>
      <c r="M126" s="31"/>
      <c r="N126" s="1">
        <f t="shared" si="52"/>
        <v>0</v>
      </c>
      <c r="O126" s="1">
        <f t="shared" si="53"/>
        <v>0</v>
      </c>
      <c r="P126" s="1">
        <f t="shared" si="54"/>
        <v>0</v>
      </c>
      <c r="Q126" s="1">
        <f t="shared" si="55"/>
        <v>0</v>
      </c>
    </row>
    <row r="127" spans="1:17" ht="24" customHeight="1" x14ac:dyDescent="0.25">
      <c r="A127" s="48">
        <v>18</v>
      </c>
      <c r="B127" s="51" t="s">
        <v>49</v>
      </c>
      <c r="C127" s="51" t="s">
        <v>44</v>
      </c>
      <c r="D127" s="54" t="s">
        <v>22</v>
      </c>
      <c r="E127" s="44"/>
      <c r="F127" s="57"/>
      <c r="G127" s="37"/>
      <c r="H127" s="37"/>
      <c r="I127" s="37"/>
      <c r="J127" s="25">
        <v>47</v>
      </c>
      <c r="K127" s="26">
        <v>0</v>
      </c>
      <c r="L127" s="27">
        <f>J127*K127</f>
        <v>0</v>
      </c>
      <c r="M127" s="32"/>
      <c r="N127" s="1">
        <f t="shared" si="52"/>
        <v>0</v>
      </c>
      <c r="O127" s="1">
        <f t="shared" si="53"/>
        <v>0</v>
      </c>
      <c r="P127" s="1">
        <f t="shared" si="54"/>
        <v>0</v>
      </c>
      <c r="Q127" s="1">
        <f t="shared" si="55"/>
        <v>0</v>
      </c>
    </row>
    <row r="128" spans="1:17" ht="24" customHeight="1" thickBot="1" x14ac:dyDescent="0.3">
      <c r="A128" s="49"/>
      <c r="B128" s="52"/>
      <c r="C128" s="52"/>
      <c r="D128" s="55"/>
      <c r="E128" s="39"/>
      <c r="F128" s="58"/>
      <c r="G128" s="38"/>
      <c r="H128" s="38"/>
      <c r="I128" s="38"/>
      <c r="J128" s="8"/>
      <c r="K128" s="16"/>
      <c r="L128" s="12"/>
      <c r="M128" s="32"/>
      <c r="N128" s="1">
        <f t="shared" si="52"/>
        <v>0</v>
      </c>
      <c r="O128" s="1">
        <f t="shared" si="53"/>
        <v>0</v>
      </c>
      <c r="P128" s="1">
        <f t="shared" si="54"/>
        <v>0</v>
      </c>
      <c r="Q128" s="1">
        <f t="shared" si="55"/>
        <v>0</v>
      </c>
    </row>
    <row r="129" spans="1:17" ht="24" customHeight="1" thickTop="1" thickBot="1" x14ac:dyDescent="0.3">
      <c r="A129" s="50"/>
      <c r="B129" s="53"/>
      <c r="C129" s="53"/>
      <c r="D129" s="56"/>
      <c r="E129" s="40"/>
      <c r="F129" s="9" t="s">
        <v>4</v>
      </c>
      <c r="G129" s="9">
        <f>ROUNDUP(J129/3,0)</f>
        <v>16</v>
      </c>
      <c r="H129" s="9">
        <f>G129</f>
        <v>16</v>
      </c>
      <c r="I129" s="9">
        <f>J129-H129-G129</f>
        <v>15</v>
      </c>
      <c r="J129" s="9">
        <f>SUM(J127:J128)</f>
        <v>47</v>
      </c>
      <c r="K129" s="17">
        <v>0</v>
      </c>
      <c r="L129" s="13">
        <f>J129*K129</f>
        <v>0</v>
      </c>
      <c r="M129" s="30"/>
      <c r="N129" s="1">
        <f t="shared" si="52"/>
        <v>16</v>
      </c>
      <c r="O129" s="1">
        <f t="shared" si="53"/>
        <v>16</v>
      </c>
      <c r="P129" s="1">
        <f t="shared" si="54"/>
        <v>15</v>
      </c>
      <c r="Q129" s="1">
        <f t="shared" si="55"/>
        <v>47</v>
      </c>
    </row>
    <row r="130" spans="1:17" ht="24" customHeight="1" x14ac:dyDescent="0.25">
      <c r="A130" s="18" t="s">
        <v>0</v>
      </c>
      <c r="B130" s="24" t="s">
        <v>1</v>
      </c>
      <c r="C130" s="19" t="s">
        <v>15</v>
      </c>
      <c r="D130" s="20" t="s">
        <v>18</v>
      </c>
      <c r="E130" s="20"/>
      <c r="F130" s="21" t="s">
        <v>2</v>
      </c>
      <c r="G130" s="21"/>
      <c r="H130" s="21"/>
      <c r="I130" s="21"/>
      <c r="J130" s="21" t="s">
        <v>3</v>
      </c>
      <c r="K130" s="22" t="s">
        <v>20</v>
      </c>
      <c r="L130" s="23" t="s">
        <v>19</v>
      </c>
      <c r="M130" s="31"/>
      <c r="N130" s="1">
        <f t="shared" si="52"/>
        <v>0</v>
      </c>
      <c r="O130" s="1">
        <f t="shared" si="53"/>
        <v>0</v>
      </c>
      <c r="P130" s="1">
        <f t="shared" si="54"/>
        <v>0</v>
      </c>
      <c r="Q130" s="1">
        <f t="shared" si="55"/>
        <v>0</v>
      </c>
    </row>
    <row r="131" spans="1:17" ht="24" customHeight="1" x14ac:dyDescent="0.25">
      <c r="A131" s="48">
        <v>19</v>
      </c>
      <c r="B131" s="51" t="s">
        <v>47</v>
      </c>
      <c r="C131" s="51" t="s">
        <v>44</v>
      </c>
      <c r="D131" s="54" t="s">
        <v>23</v>
      </c>
      <c r="E131" s="44"/>
      <c r="F131" s="57"/>
      <c r="G131" s="37"/>
      <c r="H131" s="37"/>
      <c r="I131" s="37"/>
      <c r="J131" s="25">
        <v>50</v>
      </c>
      <c r="K131" s="26">
        <v>0</v>
      </c>
      <c r="L131" s="27">
        <f>J131*K131</f>
        <v>0</v>
      </c>
      <c r="M131" s="32"/>
      <c r="N131" s="1">
        <f t="shared" si="52"/>
        <v>0</v>
      </c>
      <c r="O131" s="1">
        <f t="shared" si="53"/>
        <v>0</v>
      </c>
      <c r="P131" s="1">
        <f t="shared" si="54"/>
        <v>0</v>
      </c>
      <c r="Q131" s="1">
        <f t="shared" si="55"/>
        <v>0</v>
      </c>
    </row>
    <row r="132" spans="1:17" ht="24" customHeight="1" thickBot="1" x14ac:dyDescent="0.3">
      <c r="A132" s="49"/>
      <c r="B132" s="52"/>
      <c r="C132" s="52"/>
      <c r="D132" s="55"/>
      <c r="E132" s="39"/>
      <c r="F132" s="58"/>
      <c r="G132" s="38"/>
      <c r="H132" s="38"/>
      <c r="I132" s="38"/>
      <c r="J132" s="8"/>
      <c r="K132" s="16"/>
      <c r="L132" s="12"/>
      <c r="M132" s="32"/>
      <c r="N132" s="1">
        <f t="shared" si="52"/>
        <v>0</v>
      </c>
      <c r="O132" s="1">
        <f t="shared" si="53"/>
        <v>0</v>
      </c>
      <c r="P132" s="1">
        <f t="shared" si="54"/>
        <v>0</v>
      </c>
      <c r="Q132" s="1">
        <f t="shared" si="55"/>
        <v>0</v>
      </c>
    </row>
    <row r="133" spans="1:17" ht="24" customHeight="1" thickTop="1" thickBot="1" x14ac:dyDescent="0.3">
      <c r="A133" s="50"/>
      <c r="B133" s="53"/>
      <c r="C133" s="53"/>
      <c r="D133" s="56"/>
      <c r="E133" s="40"/>
      <c r="F133" s="9" t="s">
        <v>4</v>
      </c>
      <c r="G133" s="9">
        <f>ROUNDUP(J133/3,0)</f>
        <v>17</v>
      </c>
      <c r="H133" s="9">
        <f>G133</f>
        <v>17</v>
      </c>
      <c r="I133" s="9">
        <f>J133-H133-G133</f>
        <v>16</v>
      </c>
      <c r="J133" s="9">
        <f>SUM(J131:J132)</f>
        <v>50</v>
      </c>
      <c r="K133" s="17">
        <v>0</v>
      </c>
      <c r="L133" s="13">
        <f>J133*K133</f>
        <v>0</v>
      </c>
      <c r="M133" s="30"/>
      <c r="N133" s="1">
        <f t="shared" si="52"/>
        <v>17</v>
      </c>
      <c r="O133" s="1">
        <f t="shared" si="53"/>
        <v>17</v>
      </c>
      <c r="P133" s="1">
        <f t="shared" si="54"/>
        <v>16</v>
      </c>
      <c r="Q133" s="1">
        <f t="shared" si="55"/>
        <v>50</v>
      </c>
    </row>
    <row r="134" spans="1:17" ht="24" customHeight="1" x14ac:dyDescent="0.25">
      <c r="A134" s="18" t="s">
        <v>0</v>
      </c>
      <c r="B134" s="24" t="s">
        <v>1</v>
      </c>
      <c r="C134" s="19" t="s">
        <v>15</v>
      </c>
      <c r="D134" s="20" t="s">
        <v>18</v>
      </c>
      <c r="E134" s="20"/>
      <c r="F134" s="21" t="s">
        <v>2</v>
      </c>
      <c r="G134" s="21"/>
      <c r="H134" s="21"/>
      <c r="I134" s="21"/>
      <c r="J134" s="21" t="s">
        <v>3</v>
      </c>
      <c r="K134" s="22" t="s">
        <v>20</v>
      </c>
      <c r="L134" s="23" t="s">
        <v>19</v>
      </c>
      <c r="M134" s="31"/>
      <c r="N134" s="1">
        <f t="shared" si="52"/>
        <v>0</v>
      </c>
      <c r="O134" s="1">
        <f t="shared" si="53"/>
        <v>0</v>
      </c>
      <c r="P134" s="1">
        <f t="shared" si="54"/>
        <v>0</v>
      </c>
      <c r="Q134" s="1">
        <f t="shared" si="55"/>
        <v>0</v>
      </c>
    </row>
    <row r="135" spans="1:17" ht="24" customHeight="1" x14ac:dyDescent="0.25">
      <c r="A135" s="48">
        <v>20</v>
      </c>
      <c r="B135" s="51" t="s">
        <v>50</v>
      </c>
      <c r="C135" s="51" t="s">
        <v>44</v>
      </c>
      <c r="D135" s="54" t="s">
        <v>23</v>
      </c>
      <c r="E135" s="44"/>
      <c r="F135" s="57"/>
      <c r="G135" s="37"/>
      <c r="H135" s="37"/>
      <c r="I135" s="37"/>
      <c r="J135" s="25">
        <v>29</v>
      </c>
      <c r="K135" s="26">
        <v>0</v>
      </c>
      <c r="L135" s="27">
        <f>J135*K135</f>
        <v>0</v>
      </c>
      <c r="M135" s="32"/>
      <c r="N135" s="1">
        <f t="shared" ref="N135:N198" si="91">IF($F135="Total",G135,0)</f>
        <v>0</v>
      </c>
      <c r="O135" s="1">
        <f t="shared" ref="O135:O198" si="92">IF($F135="Total",H135,0)</f>
        <v>0</v>
      </c>
      <c r="P135" s="1">
        <f t="shared" ref="P135:P198" si="93">IF($F135="Total",I135,0)</f>
        <v>0</v>
      </c>
      <c r="Q135" s="1">
        <f t="shared" ref="Q135:Q198" si="94">IF($F135="Total",J135,0)</f>
        <v>0</v>
      </c>
    </row>
    <row r="136" spans="1:17" ht="24" customHeight="1" thickBot="1" x14ac:dyDescent="0.3">
      <c r="A136" s="49"/>
      <c r="B136" s="52"/>
      <c r="C136" s="52"/>
      <c r="D136" s="55"/>
      <c r="E136" s="39"/>
      <c r="F136" s="58"/>
      <c r="G136" s="38"/>
      <c r="H136" s="38"/>
      <c r="I136" s="38"/>
      <c r="J136" s="8"/>
      <c r="K136" s="16"/>
      <c r="L136" s="12"/>
      <c r="M136" s="32"/>
      <c r="N136" s="1">
        <f t="shared" si="91"/>
        <v>0</v>
      </c>
      <c r="O136" s="1">
        <f t="shared" si="92"/>
        <v>0</v>
      </c>
      <c r="P136" s="1">
        <f t="shared" si="93"/>
        <v>0</v>
      </c>
      <c r="Q136" s="1">
        <f t="shared" si="94"/>
        <v>0</v>
      </c>
    </row>
    <row r="137" spans="1:17" ht="24" customHeight="1" thickTop="1" thickBot="1" x14ac:dyDescent="0.3">
      <c r="A137" s="50"/>
      <c r="B137" s="53"/>
      <c r="C137" s="53"/>
      <c r="D137" s="56"/>
      <c r="E137" s="40"/>
      <c r="F137" s="9" t="s">
        <v>4</v>
      </c>
      <c r="G137" s="9">
        <f>ROUNDUP(J137/3,0)</f>
        <v>10</v>
      </c>
      <c r="H137" s="9">
        <f>G137</f>
        <v>10</v>
      </c>
      <c r="I137" s="9">
        <f>J137-H137-G137</f>
        <v>9</v>
      </c>
      <c r="J137" s="9">
        <f>SUM(J135:J136)</f>
        <v>29</v>
      </c>
      <c r="K137" s="17">
        <v>0</v>
      </c>
      <c r="L137" s="13">
        <f>J137*K137</f>
        <v>0</v>
      </c>
      <c r="M137" s="30"/>
      <c r="N137" s="1">
        <f t="shared" si="91"/>
        <v>10</v>
      </c>
      <c r="O137" s="1">
        <f t="shared" si="92"/>
        <v>10</v>
      </c>
      <c r="P137" s="1">
        <f t="shared" si="93"/>
        <v>9</v>
      </c>
      <c r="Q137" s="1">
        <f t="shared" si="94"/>
        <v>29</v>
      </c>
    </row>
    <row r="138" spans="1:17" ht="24" customHeight="1" x14ac:dyDescent="0.25">
      <c r="A138" s="18" t="s">
        <v>0</v>
      </c>
      <c r="B138" s="24" t="s">
        <v>1</v>
      </c>
      <c r="C138" s="19" t="s">
        <v>15</v>
      </c>
      <c r="D138" s="20" t="s">
        <v>18</v>
      </c>
      <c r="E138" s="20"/>
      <c r="F138" s="21" t="s">
        <v>2</v>
      </c>
      <c r="G138" s="21"/>
      <c r="H138" s="21"/>
      <c r="I138" s="21"/>
      <c r="J138" s="21" t="s">
        <v>3</v>
      </c>
      <c r="K138" s="22" t="s">
        <v>20</v>
      </c>
      <c r="L138" s="23" t="s">
        <v>19</v>
      </c>
      <c r="M138" s="31"/>
      <c r="N138" s="1">
        <f t="shared" si="91"/>
        <v>0</v>
      </c>
      <c r="O138" s="1">
        <f t="shared" si="92"/>
        <v>0</v>
      </c>
      <c r="P138" s="1">
        <f t="shared" si="93"/>
        <v>0</v>
      </c>
      <c r="Q138" s="1">
        <f t="shared" si="94"/>
        <v>0</v>
      </c>
    </row>
    <row r="139" spans="1:17" ht="24" customHeight="1" x14ac:dyDescent="0.25">
      <c r="A139" s="48">
        <v>21</v>
      </c>
      <c r="B139" s="51" t="s">
        <v>51</v>
      </c>
      <c r="C139" s="51" t="s">
        <v>44</v>
      </c>
      <c r="D139" s="54"/>
      <c r="E139" s="44"/>
      <c r="F139" s="57"/>
      <c r="G139" s="37"/>
      <c r="H139" s="37"/>
      <c r="I139" s="37"/>
      <c r="J139" s="25">
        <v>60</v>
      </c>
      <c r="K139" s="26">
        <v>0</v>
      </c>
      <c r="L139" s="27">
        <f>J139*K139</f>
        <v>0</v>
      </c>
      <c r="M139" s="32"/>
      <c r="N139" s="1">
        <f t="shared" si="91"/>
        <v>0</v>
      </c>
      <c r="O139" s="1">
        <f t="shared" si="92"/>
        <v>0</v>
      </c>
      <c r="P139" s="1">
        <f t="shared" si="93"/>
        <v>0</v>
      </c>
      <c r="Q139" s="1">
        <f t="shared" si="94"/>
        <v>0</v>
      </c>
    </row>
    <row r="140" spans="1:17" ht="24" customHeight="1" thickBot="1" x14ac:dyDescent="0.3">
      <c r="A140" s="49"/>
      <c r="B140" s="52"/>
      <c r="C140" s="52"/>
      <c r="D140" s="55"/>
      <c r="E140" s="39"/>
      <c r="F140" s="58"/>
      <c r="G140" s="38"/>
      <c r="H140" s="38"/>
      <c r="I140" s="38"/>
      <c r="J140" s="8"/>
      <c r="K140" s="16"/>
      <c r="L140" s="12"/>
      <c r="M140" s="32"/>
      <c r="N140" s="1">
        <f t="shared" si="91"/>
        <v>0</v>
      </c>
      <c r="O140" s="1">
        <f t="shared" si="92"/>
        <v>0</v>
      </c>
      <c r="P140" s="1">
        <f t="shared" si="93"/>
        <v>0</v>
      </c>
      <c r="Q140" s="1">
        <f t="shared" si="94"/>
        <v>0</v>
      </c>
    </row>
    <row r="141" spans="1:17" ht="24" customHeight="1" thickTop="1" thickBot="1" x14ac:dyDescent="0.3">
      <c r="A141" s="50"/>
      <c r="B141" s="53"/>
      <c r="C141" s="53"/>
      <c r="D141" s="56"/>
      <c r="E141" s="40"/>
      <c r="F141" s="9" t="s">
        <v>4</v>
      </c>
      <c r="G141" s="9">
        <f>ROUNDUP(J141/3,0)</f>
        <v>20</v>
      </c>
      <c r="H141" s="9">
        <f>G141</f>
        <v>20</v>
      </c>
      <c r="I141" s="9">
        <f>J141-H141-G141</f>
        <v>20</v>
      </c>
      <c r="J141" s="9">
        <f>SUM(J139:J140)</f>
        <v>60</v>
      </c>
      <c r="K141" s="17">
        <v>0</v>
      </c>
      <c r="L141" s="13">
        <f>J141*K141</f>
        <v>0</v>
      </c>
      <c r="M141" s="30"/>
      <c r="N141" s="1">
        <f t="shared" si="91"/>
        <v>20</v>
      </c>
      <c r="O141" s="1">
        <f t="shared" si="92"/>
        <v>20</v>
      </c>
      <c r="P141" s="1">
        <f t="shared" si="93"/>
        <v>20</v>
      </c>
      <c r="Q141" s="1">
        <f t="shared" si="94"/>
        <v>60</v>
      </c>
    </row>
    <row r="142" spans="1:17" ht="24" customHeight="1" x14ac:dyDescent="0.25">
      <c r="A142" s="18" t="s">
        <v>0</v>
      </c>
      <c r="B142" s="24" t="s">
        <v>1</v>
      </c>
      <c r="C142" s="19" t="s">
        <v>15</v>
      </c>
      <c r="D142" s="20" t="s">
        <v>18</v>
      </c>
      <c r="E142" s="20"/>
      <c r="F142" s="21" t="s">
        <v>2</v>
      </c>
      <c r="G142" s="21"/>
      <c r="H142" s="21"/>
      <c r="I142" s="21"/>
      <c r="J142" s="21" t="s">
        <v>3</v>
      </c>
      <c r="K142" s="22" t="s">
        <v>20</v>
      </c>
      <c r="L142" s="23" t="s">
        <v>19</v>
      </c>
      <c r="M142" s="31"/>
      <c r="N142" s="1">
        <f t="shared" si="91"/>
        <v>0</v>
      </c>
      <c r="O142" s="1">
        <f t="shared" si="92"/>
        <v>0</v>
      </c>
      <c r="P142" s="1">
        <f t="shared" si="93"/>
        <v>0</v>
      </c>
      <c r="Q142" s="1">
        <f t="shared" si="94"/>
        <v>0</v>
      </c>
    </row>
    <row r="143" spans="1:17" ht="24" customHeight="1" x14ac:dyDescent="0.25">
      <c r="A143" s="48">
        <v>22</v>
      </c>
      <c r="B143" s="51" t="s">
        <v>52</v>
      </c>
      <c r="C143" s="51" t="s">
        <v>44</v>
      </c>
      <c r="D143" s="54" t="s">
        <v>53</v>
      </c>
      <c r="E143" s="39"/>
      <c r="F143" s="7">
        <v>11</v>
      </c>
      <c r="G143" s="7">
        <f t="shared" ref="G143:G145" si="95">ROUNDUP(J143/3,0)</f>
        <v>5</v>
      </c>
      <c r="H143" s="7">
        <f t="shared" ref="H143:H145" si="96">G143</f>
        <v>5</v>
      </c>
      <c r="I143" s="7">
        <f t="shared" ref="I143:I145" si="97">J143-H143-G143</f>
        <v>5</v>
      </c>
      <c r="J143" s="7">
        <v>15</v>
      </c>
      <c r="K143" s="15">
        <v>0</v>
      </c>
      <c r="L143" s="11">
        <f>J143*K143</f>
        <v>0</v>
      </c>
      <c r="M143" s="32"/>
      <c r="N143" s="1">
        <f t="shared" si="91"/>
        <v>0</v>
      </c>
      <c r="O143" s="1">
        <f t="shared" si="92"/>
        <v>0</v>
      </c>
      <c r="P143" s="1">
        <f t="shared" si="93"/>
        <v>0</v>
      </c>
      <c r="Q143" s="1">
        <f t="shared" si="94"/>
        <v>0</v>
      </c>
    </row>
    <row r="144" spans="1:17" ht="24" customHeight="1" x14ac:dyDescent="0.25">
      <c r="A144" s="49"/>
      <c r="B144" s="52"/>
      <c r="C144" s="52"/>
      <c r="D144" s="55"/>
      <c r="E144" s="39"/>
      <c r="F144" s="7">
        <v>10</v>
      </c>
      <c r="G144" s="7">
        <f t="shared" si="95"/>
        <v>4</v>
      </c>
      <c r="H144" s="7">
        <f t="shared" si="96"/>
        <v>4</v>
      </c>
      <c r="I144" s="7">
        <f t="shared" si="97"/>
        <v>2</v>
      </c>
      <c r="J144" s="7">
        <v>10</v>
      </c>
      <c r="K144" s="15">
        <v>0</v>
      </c>
      <c r="L144" s="11">
        <f>J144*K144</f>
        <v>0</v>
      </c>
      <c r="M144" s="32"/>
      <c r="N144" s="1">
        <f t="shared" si="91"/>
        <v>0</v>
      </c>
      <c r="O144" s="1">
        <f t="shared" si="92"/>
        <v>0</v>
      </c>
      <c r="P144" s="1">
        <f t="shared" si="93"/>
        <v>0</v>
      </c>
      <c r="Q144" s="1">
        <f t="shared" si="94"/>
        <v>0</v>
      </c>
    </row>
    <row r="145" spans="1:17" ht="24" customHeight="1" thickBot="1" x14ac:dyDescent="0.3">
      <c r="A145" s="49"/>
      <c r="B145" s="52"/>
      <c r="C145" s="52"/>
      <c r="D145" s="55"/>
      <c r="E145" s="39"/>
      <c r="F145" s="8">
        <v>9</v>
      </c>
      <c r="G145" s="8">
        <f t="shared" si="95"/>
        <v>2</v>
      </c>
      <c r="H145" s="8">
        <f t="shared" si="96"/>
        <v>2</v>
      </c>
      <c r="I145" s="8">
        <f t="shared" si="97"/>
        <v>1</v>
      </c>
      <c r="J145" s="8">
        <v>5</v>
      </c>
      <c r="K145" s="16">
        <v>0</v>
      </c>
      <c r="L145" s="12">
        <f>J145*K145</f>
        <v>0</v>
      </c>
      <c r="M145" s="32"/>
      <c r="N145" s="1">
        <f t="shared" si="91"/>
        <v>0</v>
      </c>
      <c r="O145" s="1">
        <f t="shared" si="92"/>
        <v>0</v>
      </c>
      <c r="P145" s="1">
        <f t="shared" si="93"/>
        <v>0</v>
      </c>
      <c r="Q145" s="1">
        <f t="shared" si="94"/>
        <v>0</v>
      </c>
    </row>
    <row r="146" spans="1:17" ht="24" customHeight="1" thickTop="1" thickBot="1" x14ac:dyDescent="0.3">
      <c r="A146" s="50"/>
      <c r="B146" s="53"/>
      <c r="C146" s="53"/>
      <c r="D146" s="56"/>
      <c r="E146" s="40"/>
      <c r="F146" s="9" t="s">
        <v>4</v>
      </c>
      <c r="G146" s="9">
        <f>SUM(G143:G145)</f>
        <v>11</v>
      </c>
      <c r="H146" s="9">
        <f t="shared" ref="H146" si="98">SUM(H143:H145)</f>
        <v>11</v>
      </c>
      <c r="I146" s="9">
        <f t="shared" ref="I146" si="99">SUM(I143:I145)</f>
        <v>8</v>
      </c>
      <c r="J146" s="9">
        <f>SUM(J143:J145)</f>
        <v>30</v>
      </c>
      <c r="K146" s="17">
        <v>0</v>
      </c>
      <c r="L146" s="13">
        <f>J146*K146</f>
        <v>0</v>
      </c>
      <c r="M146" s="30"/>
      <c r="N146" s="1">
        <f t="shared" si="91"/>
        <v>11</v>
      </c>
      <c r="O146" s="1">
        <f t="shared" si="92"/>
        <v>11</v>
      </c>
      <c r="P146" s="1">
        <f t="shared" si="93"/>
        <v>8</v>
      </c>
      <c r="Q146" s="1">
        <f t="shared" si="94"/>
        <v>30</v>
      </c>
    </row>
    <row r="147" spans="1:17" ht="24" customHeight="1" x14ac:dyDescent="0.25">
      <c r="A147" s="18" t="s">
        <v>0</v>
      </c>
      <c r="B147" s="24" t="s">
        <v>1</v>
      </c>
      <c r="C147" s="19" t="s">
        <v>15</v>
      </c>
      <c r="D147" s="20" t="s">
        <v>18</v>
      </c>
      <c r="E147" s="20"/>
      <c r="F147" s="21" t="s">
        <v>2</v>
      </c>
      <c r="G147" s="21"/>
      <c r="H147" s="21"/>
      <c r="I147" s="21"/>
      <c r="J147" s="21" t="s">
        <v>3</v>
      </c>
      <c r="K147" s="22" t="s">
        <v>20</v>
      </c>
      <c r="L147" s="23" t="s">
        <v>19</v>
      </c>
      <c r="M147" s="31"/>
      <c r="N147" s="1">
        <f t="shared" si="91"/>
        <v>0</v>
      </c>
      <c r="O147" s="1">
        <f t="shared" si="92"/>
        <v>0</v>
      </c>
      <c r="P147" s="1">
        <f t="shared" si="93"/>
        <v>0</v>
      </c>
      <c r="Q147" s="1">
        <f t="shared" si="94"/>
        <v>0</v>
      </c>
    </row>
    <row r="148" spans="1:17" ht="24" customHeight="1" x14ac:dyDescent="0.25">
      <c r="A148" s="48">
        <v>23</v>
      </c>
      <c r="B148" s="51" t="s">
        <v>54</v>
      </c>
      <c r="C148" s="51" t="s">
        <v>44</v>
      </c>
      <c r="D148" s="54" t="s">
        <v>53</v>
      </c>
      <c r="E148" s="39"/>
      <c r="F148" s="7">
        <v>13</v>
      </c>
      <c r="G148" s="7">
        <f t="shared" ref="G148:G153" si="100">ROUNDUP(J148/3,0)</f>
        <v>4</v>
      </c>
      <c r="H148" s="7">
        <f t="shared" ref="H148:H153" si="101">G148</f>
        <v>4</v>
      </c>
      <c r="I148" s="7">
        <f t="shared" ref="I148:I153" si="102">J148-H148-G148</f>
        <v>4</v>
      </c>
      <c r="J148" s="7">
        <v>12</v>
      </c>
      <c r="K148" s="15">
        <v>0</v>
      </c>
      <c r="L148" s="11">
        <f t="shared" ref="L148:L154" si="103">J148*K148</f>
        <v>0</v>
      </c>
      <c r="M148" s="32"/>
      <c r="N148" s="1">
        <f t="shared" si="91"/>
        <v>0</v>
      </c>
      <c r="O148" s="1">
        <f t="shared" si="92"/>
        <v>0</v>
      </c>
      <c r="P148" s="1">
        <f t="shared" si="93"/>
        <v>0</v>
      </c>
      <c r="Q148" s="1">
        <f t="shared" si="94"/>
        <v>0</v>
      </c>
    </row>
    <row r="149" spans="1:17" ht="24" customHeight="1" x14ac:dyDescent="0.25">
      <c r="A149" s="49"/>
      <c r="B149" s="52"/>
      <c r="C149" s="52"/>
      <c r="D149" s="55"/>
      <c r="E149" s="39"/>
      <c r="F149" s="7">
        <v>12</v>
      </c>
      <c r="G149" s="7">
        <f t="shared" si="100"/>
        <v>19</v>
      </c>
      <c r="H149" s="7">
        <f t="shared" si="101"/>
        <v>19</v>
      </c>
      <c r="I149" s="7">
        <f t="shared" si="102"/>
        <v>18</v>
      </c>
      <c r="J149" s="7">
        <v>56</v>
      </c>
      <c r="K149" s="15">
        <v>0</v>
      </c>
      <c r="L149" s="11">
        <f t="shared" si="103"/>
        <v>0</v>
      </c>
      <c r="M149" s="32"/>
      <c r="N149" s="1">
        <f t="shared" si="91"/>
        <v>0</v>
      </c>
      <c r="O149" s="1">
        <f t="shared" si="92"/>
        <v>0</v>
      </c>
      <c r="P149" s="1">
        <f t="shared" si="93"/>
        <v>0</v>
      </c>
      <c r="Q149" s="1">
        <f t="shared" si="94"/>
        <v>0</v>
      </c>
    </row>
    <row r="150" spans="1:17" ht="24" customHeight="1" x14ac:dyDescent="0.25">
      <c r="A150" s="49"/>
      <c r="B150" s="52"/>
      <c r="C150" s="52"/>
      <c r="D150" s="55"/>
      <c r="E150" s="39"/>
      <c r="F150" s="7">
        <v>11</v>
      </c>
      <c r="G150" s="7">
        <f t="shared" si="100"/>
        <v>20</v>
      </c>
      <c r="H150" s="7">
        <f t="shared" si="101"/>
        <v>20</v>
      </c>
      <c r="I150" s="7">
        <f t="shared" si="102"/>
        <v>20</v>
      </c>
      <c r="J150" s="7">
        <v>60</v>
      </c>
      <c r="K150" s="15">
        <v>0</v>
      </c>
      <c r="L150" s="11">
        <f t="shared" si="103"/>
        <v>0</v>
      </c>
      <c r="M150" s="32"/>
      <c r="N150" s="1">
        <f t="shared" si="91"/>
        <v>0</v>
      </c>
      <c r="O150" s="1">
        <f t="shared" si="92"/>
        <v>0</v>
      </c>
      <c r="P150" s="1">
        <f t="shared" si="93"/>
        <v>0</v>
      </c>
      <c r="Q150" s="1">
        <f t="shared" si="94"/>
        <v>0</v>
      </c>
    </row>
    <row r="151" spans="1:17" ht="24" customHeight="1" x14ac:dyDescent="0.25">
      <c r="A151" s="49"/>
      <c r="B151" s="52"/>
      <c r="C151" s="52"/>
      <c r="D151" s="55"/>
      <c r="E151" s="39"/>
      <c r="F151" s="7">
        <v>10</v>
      </c>
      <c r="G151" s="7">
        <f t="shared" si="100"/>
        <v>15</v>
      </c>
      <c r="H151" s="7">
        <f t="shared" si="101"/>
        <v>15</v>
      </c>
      <c r="I151" s="7">
        <f t="shared" si="102"/>
        <v>13</v>
      </c>
      <c r="J151" s="7">
        <v>43</v>
      </c>
      <c r="K151" s="15">
        <v>0</v>
      </c>
      <c r="L151" s="11">
        <f t="shared" si="103"/>
        <v>0</v>
      </c>
      <c r="M151" s="32"/>
      <c r="N151" s="1">
        <f t="shared" si="91"/>
        <v>0</v>
      </c>
      <c r="O151" s="1">
        <f t="shared" si="92"/>
        <v>0</v>
      </c>
      <c r="P151" s="1">
        <f t="shared" si="93"/>
        <v>0</v>
      </c>
      <c r="Q151" s="1">
        <f t="shared" si="94"/>
        <v>0</v>
      </c>
    </row>
    <row r="152" spans="1:17" ht="24" customHeight="1" x14ac:dyDescent="0.25">
      <c r="A152" s="49"/>
      <c r="B152" s="52"/>
      <c r="C152" s="52"/>
      <c r="D152" s="55"/>
      <c r="E152" s="39"/>
      <c r="F152" s="7">
        <v>9</v>
      </c>
      <c r="G152" s="7">
        <f t="shared" si="100"/>
        <v>7</v>
      </c>
      <c r="H152" s="7">
        <f t="shared" si="101"/>
        <v>7</v>
      </c>
      <c r="I152" s="7">
        <f t="shared" si="102"/>
        <v>6</v>
      </c>
      <c r="J152" s="7">
        <v>20</v>
      </c>
      <c r="K152" s="15">
        <v>0</v>
      </c>
      <c r="L152" s="11">
        <f t="shared" si="103"/>
        <v>0</v>
      </c>
      <c r="M152" s="32"/>
      <c r="N152" s="1">
        <f t="shared" si="91"/>
        <v>0</v>
      </c>
      <c r="O152" s="1">
        <f t="shared" si="92"/>
        <v>0</v>
      </c>
      <c r="P152" s="1">
        <f t="shared" si="93"/>
        <v>0</v>
      </c>
      <c r="Q152" s="1">
        <f t="shared" si="94"/>
        <v>0</v>
      </c>
    </row>
    <row r="153" spans="1:17" ht="24" customHeight="1" thickBot="1" x14ac:dyDescent="0.3">
      <c r="A153" s="49"/>
      <c r="B153" s="52"/>
      <c r="C153" s="52"/>
      <c r="D153" s="55"/>
      <c r="E153" s="39"/>
      <c r="F153" s="8">
        <v>8</v>
      </c>
      <c r="G153" s="8">
        <f t="shared" si="100"/>
        <v>10</v>
      </c>
      <c r="H153" s="8">
        <f t="shared" si="101"/>
        <v>10</v>
      </c>
      <c r="I153" s="8">
        <f t="shared" si="102"/>
        <v>8</v>
      </c>
      <c r="J153" s="8">
        <v>28</v>
      </c>
      <c r="K153" s="16">
        <v>0</v>
      </c>
      <c r="L153" s="12">
        <f t="shared" si="103"/>
        <v>0</v>
      </c>
      <c r="M153" s="32"/>
      <c r="N153" s="1">
        <f t="shared" si="91"/>
        <v>0</v>
      </c>
      <c r="O153" s="1">
        <f t="shared" si="92"/>
        <v>0</v>
      </c>
      <c r="P153" s="1">
        <f t="shared" si="93"/>
        <v>0</v>
      </c>
      <c r="Q153" s="1">
        <f t="shared" si="94"/>
        <v>0</v>
      </c>
    </row>
    <row r="154" spans="1:17" ht="24" customHeight="1" thickTop="1" thickBot="1" x14ac:dyDescent="0.3">
      <c r="A154" s="50"/>
      <c r="B154" s="53"/>
      <c r="C154" s="53"/>
      <c r="D154" s="56"/>
      <c r="E154" s="40"/>
      <c r="F154" s="9" t="s">
        <v>4</v>
      </c>
      <c r="G154" s="9">
        <f>SUM(G148:G153)</f>
        <v>75</v>
      </c>
      <c r="H154" s="9">
        <f t="shared" ref="H154:I154" si="104">SUM(H148:H153)</f>
        <v>75</v>
      </c>
      <c r="I154" s="9">
        <f t="shared" si="104"/>
        <v>69</v>
      </c>
      <c r="J154" s="9">
        <f>SUM(J148:J153)</f>
        <v>219</v>
      </c>
      <c r="K154" s="17">
        <v>0</v>
      </c>
      <c r="L154" s="13">
        <f t="shared" si="103"/>
        <v>0</v>
      </c>
      <c r="M154" s="30"/>
      <c r="N154" s="1">
        <f t="shared" si="91"/>
        <v>75</v>
      </c>
      <c r="O154" s="1">
        <f t="shared" si="92"/>
        <v>75</v>
      </c>
      <c r="P154" s="1">
        <f t="shared" si="93"/>
        <v>69</v>
      </c>
      <c r="Q154" s="1">
        <f t="shared" si="94"/>
        <v>219</v>
      </c>
    </row>
    <row r="155" spans="1:17" ht="24" customHeight="1" x14ac:dyDescent="0.25">
      <c r="A155" s="18" t="s">
        <v>0</v>
      </c>
      <c r="B155" s="24" t="s">
        <v>1</v>
      </c>
      <c r="C155" s="19" t="s">
        <v>15</v>
      </c>
      <c r="D155" s="20" t="s">
        <v>18</v>
      </c>
      <c r="E155" s="20"/>
      <c r="F155" s="21" t="s">
        <v>2</v>
      </c>
      <c r="G155" s="21"/>
      <c r="H155" s="21"/>
      <c r="I155" s="21"/>
      <c r="J155" s="21" t="s">
        <v>3</v>
      </c>
      <c r="K155" s="22" t="s">
        <v>20</v>
      </c>
      <c r="L155" s="23" t="s">
        <v>19</v>
      </c>
      <c r="M155" s="31"/>
      <c r="N155" s="1">
        <f t="shared" si="91"/>
        <v>0</v>
      </c>
      <c r="O155" s="1">
        <f t="shared" si="92"/>
        <v>0</v>
      </c>
      <c r="P155" s="1">
        <f t="shared" si="93"/>
        <v>0</v>
      </c>
      <c r="Q155" s="1">
        <f t="shared" si="94"/>
        <v>0</v>
      </c>
    </row>
    <row r="156" spans="1:17" ht="24" customHeight="1" x14ac:dyDescent="0.25">
      <c r="A156" s="48">
        <v>24</v>
      </c>
      <c r="B156" s="51" t="s">
        <v>55</v>
      </c>
      <c r="C156" s="51" t="s">
        <v>44</v>
      </c>
      <c r="D156" s="54" t="s">
        <v>56</v>
      </c>
      <c r="E156" s="39"/>
      <c r="F156" s="7">
        <v>11</v>
      </c>
      <c r="G156" s="7">
        <f t="shared" ref="G156:G158" si="105">ROUNDUP(J156/3,0)</f>
        <v>1</v>
      </c>
      <c r="H156" s="7">
        <f t="shared" ref="H156:H158" si="106">G156</f>
        <v>1</v>
      </c>
      <c r="I156" s="7">
        <f t="shared" ref="I156:I158" si="107">J156-H156-G156</f>
        <v>1</v>
      </c>
      <c r="J156" s="7">
        <v>3</v>
      </c>
      <c r="K156" s="15">
        <v>0</v>
      </c>
      <c r="L156" s="11">
        <f>J156*K156</f>
        <v>0</v>
      </c>
      <c r="M156" s="32"/>
      <c r="N156" s="1">
        <f t="shared" si="91"/>
        <v>0</v>
      </c>
      <c r="O156" s="1">
        <f t="shared" si="92"/>
        <v>0</v>
      </c>
      <c r="P156" s="1">
        <f t="shared" si="93"/>
        <v>0</v>
      </c>
      <c r="Q156" s="1">
        <f t="shared" si="94"/>
        <v>0</v>
      </c>
    </row>
    <row r="157" spans="1:17" ht="24" customHeight="1" x14ac:dyDescent="0.25">
      <c r="A157" s="49"/>
      <c r="B157" s="52"/>
      <c r="C157" s="52"/>
      <c r="D157" s="55"/>
      <c r="E157" s="39"/>
      <c r="F157" s="7">
        <v>10</v>
      </c>
      <c r="G157" s="7">
        <f t="shared" si="105"/>
        <v>1</v>
      </c>
      <c r="H157" s="7">
        <f t="shared" si="106"/>
        <v>1</v>
      </c>
      <c r="I157" s="7">
        <f t="shared" si="107"/>
        <v>0</v>
      </c>
      <c r="J157" s="7">
        <v>2</v>
      </c>
      <c r="K157" s="15">
        <v>0</v>
      </c>
      <c r="L157" s="11">
        <f>J157*K157</f>
        <v>0</v>
      </c>
      <c r="M157" s="32"/>
      <c r="N157" s="1">
        <f t="shared" si="91"/>
        <v>0</v>
      </c>
      <c r="O157" s="1">
        <f t="shared" si="92"/>
        <v>0</v>
      </c>
      <c r="P157" s="1">
        <f t="shared" si="93"/>
        <v>0</v>
      </c>
      <c r="Q157" s="1">
        <f t="shared" si="94"/>
        <v>0</v>
      </c>
    </row>
    <row r="158" spans="1:17" ht="24" customHeight="1" thickBot="1" x14ac:dyDescent="0.3">
      <c r="A158" s="49"/>
      <c r="B158" s="52"/>
      <c r="C158" s="52"/>
      <c r="D158" s="55"/>
      <c r="E158" s="39"/>
      <c r="F158" s="8">
        <v>9</v>
      </c>
      <c r="G158" s="8">
        <f t="shared" si="105"/>
        <v>1</v>
      </c>
      <c r="H158" s="8">
        <f t="shared" si="106"/>
        <v>1</v>
      </c>
      <c r="I158" s="8">
        <f t="shared" si="107"/>
        <v>0</v>
      </c>
      <c r="J158" s="8">
        <v>2</v>
      </c>
      <c r="K158" s="16">
        <v>0</v>
      </c>
      <c r="L158" s="12">
        <f>J158*K158</f>
        <v>0</v>
      </c>
      <c r="M158" s="32"/>
      <c r="N158" s="1">
        <f t="shared" si="91"/>
        <v>0</v>
      </c>
      <c r="O158" s="1">
        <f t="shared" si="92"/>
        <v>0</v>
      </c>
      <c r="P158" s="1">
        <f t="shared" si="93"/>
        <v>0</v>
      </c>
      <c r="Q158" s="1">
        <f t="shared" si="94"/>
        <v>0</v>
      </c>
    </row>
    <row r="159" spans="1:17" ht="24" customHeight="1" thickTop="1" thickBot="1" x14ac:dyDescent="0.3">
      <c r="A159" s="50"/>
      <c r="B159" s="53"/>
      <c r="C159" s="53"/>
      <c r="D159" s="56"/>
      <c r="E159" s="40"/>
      <c r="F159" s="9" t="s">
        <v>4</v>
      </c>
      <c r="G159" s="9">
        <f>SUM(G156:G158)</f>
        <v>3</v>
      </c>
      <c r="H159" s="9">
        <f t="shared" ref="H159" si="108">SUM(H156:H158)</f>
        <v>3</v>
      </c>
      <c r="I159" s="9">
        <f t="shared" ref="I159" si="109">SUM(I156:I158)</f>
        <v>1</v>
      </c>
      <c r="J159" s="9">
        <f>SUM(J156:J158)</f>
        <v>7</v>
      </c>
      <c r="K159" s="17">
        <v>0</v>
      </c>
      <c r="L159" s="13">
        <f>J159*K159</f>
        <v>0</v>
      </c>
      <c r="M159" s="30"/>
      <c r="N159" s="1">
        <f t="shared" si="91"/>
        <v>3</v>
      </c>
      <c r="O159" s="1">
        <f t="shared" si="92"/>
        <v>3</v>
      </c>
      <c r="P159" s="1">
        <f t="shared" si="93"/>
        <v>1</v>
      </c>
      <c r="Q159" s="1">
        <f t="shared" si="94"/>
        <v>7</v>
      </c>
    </row>
    <row r="160" spans="1:17" ht="24" customHeight="1" x14ac:dyDescent="0.25">
      <c r="A160" s="18" t="s">
        <v>0</v>
      </c>
      <c r="B160" s="24" t="s">
        <v>1</v>
      </c>
      <c r="C160" s="19" t="s">
        <v>15</v>
      </c>
      <c r="D160" s="20" t="s">
        <v>18</v>
      </c>
      <c r="E160" s="20"/>
      <c r="F160" s="21" t="s">
        <v>2</v>
      </c>
      <c r="G160" s="21"/>
      <c r="H160" s="21"/>
      <c r="I160" s="21"/>
      <c r="J160" s="21" t="s">
        <v>3</v>
      </c>
      <c r="K160" s="22" t="s">
        <v>20</v>
      </c>
      <c r="L160" s="23" t="s">
        <v>19</v>
      </c>
      <c r="M160" s="31"/>
      <c r="N160" s="1">
        <f t="shared" si="91"/>
        <v>0</v>
      </c>
      <c r="O160" s="1">
        <f t="shared" si="92"/>
        <v>0</v>
      </c>
      <c r="P160" s="1">
        <f t="shared" si="93"/>
        <v>0</v>
      </c>
      <c r="Q160" s="1">
        <f t="shared" si="94"/>
        <v>0</v>
      </c>
    </row>
    <row r="161" spans="1:17" ht="24" customHeight="1" x14ac:dyDescent="0.25">
      <c r="A161" s="48">
        <v>25</v>
      </c>
      <c r="B161" s="51" t="s">
        <v>55</v>
      </c>
      <c r="C161" s="51" t="s">
        <v>44</v>
      </c>
      <c r="D161" s="54" t="s">
        <v>57</v>
      </c>
      <c r="E161" s="39"/>
      <c r="F161" s="7">
        <v>11</v>
      </c>
      <c r="G161" s="7">
        <f t="shared" ref="G161:G163" si="110">ROUNDUP(J161/3,0)</f>
        <v>1</v>
      </c>
      <c r="H161" s="7">
        <f t="shared" ref="H161:H163" si="111">G161</f>
        <v>1</v>
      </c>
      <c r="I161" s="7">
        <f t="shared" ref="I161:I163" si="112">J161-H161-G161</f>
        <v>1</v>
      </c>
      <c r="J161" s="7">
        <v>3</v>
      </c>
      <c r="K161" s="15">
        <v>0</v>
      </c>
      <c r="L161" s="11">
        <f>J161*K161</f>
        <v>0</v>
      </c>
      <c r="M161" s="32"/>
      <c r="N161" s="1">
        <f t="shared" si="91"/>
        <v>0</v>
      </c>
      <c r="O161" s="1">
        <f t="shared" si="92"/>
        <v>0</v>
      </c>
      <c r="P161" s="1">
        <f t="shared" si="93"/>
        <v>0</v>
      </c>
      <c r="Q161" s="1">
        <f t="shared" si="94"/>
        <v>0</v>
      </c>
    </row>
    <row r="162" spans="1:17" ht="24" customHeight="1" x14ac:dyDescent="0.25">
      <c r="A162" s="49"/>
      <c r="B162" s="52"/>
      <c r="C162" s="52"/>
      <c r="D162" s="55"/>
      <c r="E162" s="39"/>
      <c r="F162" s="7">
        <v>10</v>
      </c>
      <c r="G162" s="7">
        <f t="shared" si="110"/>
        <v>1</v>
      </c>
      <c r="H162" s="7">
        <f t="shared" si="111"/>
        <v>1</v>
      </c>
      <c r="I162" s="7">
        <f t="shared" si="112"/>
        <v>0</v>
      </c>
      <c r="J162" s="7">
        <v>2</v>
      </c>
      <c r="K162" s="15">
        <v>0</v>
      </c>
      <c r="L162" s="11">
        <f>J162*K162</f>
        <v>0</v>
      </c>
      <c r="M162" s="32"/>
      <c r="N162" s="1">
        <f t="shared" si="91"/>
        <v>0</v>
      </c>
      <c r="O162" s="1">
        <f t="shared" si="92"/>
        <v>0</v>
      </c>
      <c r="P162" s="1">
        <f t="shared" si="93"/>
        <v>0</v>
      </c>
      <c r="Q162" s="1">
        <f t="shared" si="94"/>
        <v>0</v>
      </c>
    </row>
    <row r="163" spans="1:17" ht="24" customHeight="1" thickBot="1" x14ac:dyDescent="0.3">
      <c r="A163" s="49"/>
      <c r="B163" s="52"/>
      <c r="C163" s="52"/>
      <c r="D163" s="55"/>
      <c r="E163" s="39"/>
      <c r="F163" s="8">
        <v>9</v>
      </c>
      <c r="G163" s="8">
        <f t="shared" si="110"/>
        <v>1</v>
      </c>
      <c r="H163" s="8">
        <f t="shared" si="111"/>
        <v>1</v>
      </c>
      <c r="I163" s="8">
        <f t="shared" si="112"/>
        <v>0</v>
      </c>
      <c r="J163" s="8">
        <v>2</v>
      </c>
      <c r="K163" s="16">
        <v>0</v>
      </c>
      <c r="L163" s="12">
        <f>J163*K163</f>
        <v>0</v>
      </c>
      <c r="M163" s="32"/>
      <c r="N163" s="1">
        <f t="shared" si="91"/>
        <v>0</v>
      </c>
      <c r="O163" s="1">
        <f t="shared" si="92"/>
        <v>0</v>
      </c>
      <c r="P163" s="1">
        <f t="shared" si="93"/>
        <v>0</v>
      </c>
      <c r="Q163" s="1">
        <f t="shared" si="94"/>
        <v>0</v>
      </c>
    </row>
    <row r="164" spans="1:17" ht="24" customHeight="1" thickTop="1" thickBot="1" x14ac:dyDescent="0.3">
      <c r="A164" s="50"/>
      <c r="B164" s="53"/>
      <c r="C164" s="53"/>
      <c r="D164" s="56"/>
      <c r="E164" s="40"/>
      <c r="F164" s="9" t="s">
        <v>4</v>
      </c>
      <c r="G164" s="9">
        <f>SUM(G161:G163)</f>
        <v>3</v>
      </c>
      <c r="H164" s="9">
        <f t="shared" ref="H164" si="113">SUM(H161:H163)</f>
        <v>3</v>
      </c>
      <c r="I164" s="9">
        <f t="shared" ref="I164" si="114">SUM(I161:I163)</f>
        <v>1</v>
      </c>
      <c r="J164" s="9">
        <f>SUM(J161:J163)</f>
        <v>7</v>
      </c>
      <c r="K164" s="17">
        <v>0</v>
      </c>
      <c r="L164" s="13">
        <f>J164*K164</f>
        <v>0</v>
      </c>
      <c r="M164" s="30"/>
      <c r="N164" s="1">
        <f t="shared" si="91"/>
        <v>3</v>
      </c>
      <c r="O164" s="1">
        <f t="shared" si="92"/>
        <v>3</v>
      </c>
      <c r="P164" s="1">
        <f t="shared" si="93"/>
        <v>1</v>
      </c>
      <c r="Q164" s="1">
        <f t="shared" si="94"/>
        <v>7</v>
      </c>
    </row>
    <row r="165" spans="1:17" ht="24" customHeight="1" x14ac:dyDescent="0.25">
      <c r="A165" s="18" t="s">
        <v>0</v>
      </c>
      <c r="B165" s="24" t="s">
        <v>1</v>
      </c>
      <c r="C165" s="19" t="s">
        <v>15</v>
      </c>
      <c r="D165" s="20" t="s">
        <v>18</v>
      </c>
      <c r="E165" s="20"/>
      <c r="F165" s="21" t="s">
        <v>2</v>
      </c>
      <c r="G165" s="21"/>
      <c r="H165" s="21"/>
      <c r="I165" s="21"/>
      <c r="J165" s="21" t="s">
        <v>3</v>
      </c>
      <c r="K165" s="22" t="s">
        <v>20</v>
      </c>
      <c r="L165" s="23" t="s">
        <v>19</v>
      </c>
      <c r="M165" s="31"/>
      <c r="N165" s="1">
        <f t="shared" si="91"/>
        <v>0</v>
      </c>
      <c r="O165" s="1">
        <f t="shared" si="92"/>
        <v>0</v>
      </c>
      <c r="P165" s="1">
        <f t="shared" si="93"/>
        <v>0</v>
      </c>
      <c r="Q165" s="1">
        <f t="shared" si="94"/>
        <v>0</v>
      </c>
    </row>
    <row r="166" spans="1:17" ht="24" customHeight="1" x14ac:dyDescent="0.25">
      <c r="A166" s="48">
        <v>26</v>
      </c>
      <c r="B166" s="51" t="s">
        <v>58</v>
      </c>
      <c r="C166" s="51" t="s">
        <v>44</v>
      </c>
      <c r="D166" s="54"/>
      <c r="E166" s="44"/>
      <c r="F166" s="57"/>
      <c r="G166" s="37"/>
      <c r="H166" s="37"/>
      <c r="I166" s="37"/>
      <c r="J166" s="25">
        <v>100</v>
      </c>
      <c r="K166" s="26">
        <v>0</v>
      </c>
      <c r="L166" s="27">
        <f>J166*K166</f>
        <v>0</v>
      </c>
      <c r="M166" s="32"/>
      <c r="N166" s="1">
        <f t="shared" si="91"/>
        <v>0</v>
      </c>
      <c r="O166" s="1">
        <f t="shared" si="92"/>
        <v>0</v>
      </c>
      <c r="P166" s="1">
        <f t="shared" si="93"/>
        <v>0</v>
      </c>
      <c r="Q166" s="1">
        <f t="shared" si="94"/>
        <v>0</v>
      </c>
    </row>
    <row r="167" spans="1:17" ht="24" customHeight="1" thickBot="1" x14ac:dyDescent="0.3">
      <c r="A167" s="49"/>
      <c r="B167" s="52"/>
      <c r="C167" s="52"/>
      <c r="D167" s="55"/>
      <c r="E167" s="39"/>
      <c r="F167" s="58"/>
      <c r="G167" s="38"/>
      <c r="H167" s="38"/>
      <c r="I167" s="38"/>
      <c r="J167" s="8"/>
      <c r="K167" s="16"/>
      <c r="L167" s="12"/>
      <c r="M167" s="32"/>
      <c r="N167" s="1">
        <f t="shared" si="91"/>
        <v>0</v>
      </c>
      <c r="O167" s="1">
        <f t="shared" si="92"/>
        <v>0</v>
      </c>
      <c r="P167" s="1">
        <f t="shared" si="93"/>
        <v>0</v>
      </c>
      <c r="Q167" s="1">
        <f t="shared" si="94"/>
        <v>0</v>
      </c>
    </row>
    <row r="168" spans="1:17" ht="24" customHeight="1" thickTop="1" thickBot="1" x14ac:dyDescent="0.3">
      <c r="A168" s="50"/>
      <c r="B168" s="53"/>
      <c r="C168" s="53"/>
      <c r="D168" s="56"/>
      <c r="E168" s="40"/>
      <c r="F168" s="9" t="s">
        <v>4</v>
      </c>
      <c r="G168" s="9">
        <f>ROUNDUP(J168/3,0)</f>
        <v>34</v>
      </c>
      <c r="H168" s="9">
        <f>G168</f>
        <v>34</v>
      </c>
      <c r="I168" s="9">
        <f>J168-H168-G168</f>
        <v>32</v>
      </c>
      <c r="J168" s="9">
        <f>SUM(J166:J167)</f>
        <v>100</v>
      </c>
      <c r="K168" s="17">
        <v>0</v>
      </c>
      <c r="L168" s="13">
        <f>J168*K168</f>
        <v>0</v>
      </c>
      <c r="M168" s="30"/>
      <c r="N168" s="1">
        <f t="shared" si="91"/>
        <v>34</v>
      </c>
      <c r="O168" s="1">
        <f t="shared" si="92"/>
        <v>34</v>
      </c>
      <c r="P168" s="1">
        <f t="shared" si="93"/>
        <v>32</v>
      </c>
      <c r="Q168" s="1">
        <f t="shared" si="94"/>
        <v>100</v>
      </c>
    </row>
    <row r="169" spans="1:17" ht="24" customHeight="1" x14ac:dyDescent="0.25">
      <c r="A169" s="18" t="s">
        <v>0</v>
      </c>
      <c r="B169" s="24" t="s">
        <v>1</v>
      </c>
      <c r="C169" s="19" t="s">
        <v>15</v>
      </c>
      <c r="D169" s="20" t="s">
        <v>18</v>
      </c>
      <c r="E169" s="20"/>
      <c r="F169" s="21" t="s">
        <v>2</v>
      </c>
      <c r="G169" s="21"/>
      <c r="H169" s="21"/>
      <c r="I169" s="21"/>
      <c r="J169" s="21" t="s">
        <v>3</v>
      </c>
      <c r="K169" s="22" t="s">
        <v>20</v>
      </c>
      <c r="L169" s="23" t="s">
        <v>19</v>
      </c>
      <c r="M169" s="31"/>
      <c r="N169" s="1">
        <f t="shared" si="91"/>
        <v>0</v>
      </c>
      <c r="O169" s="1">
        <f t="shared" si="92"/>
        <v>0</v>
      </c>
      <c r="P169" s="1">
        <f t="shared" si="93"/>
        <v>0</v>
      </c>
      <c r="Q169" s="1">
        <f t="shared" si="94"/>
        <v>0</v>
      </c>
    </row>
    <row r="170" spans="1:17" ht="24" customHeight="1" x14ac:dyDescent="0.25">
      <c r="A170" s="48">
        <v>27</v>
      </c>
      <c r="B170" s="51" t="s">
        <v>59</v>
      </c>
      <c r="C170" s="51" t="s">
        <v>44</v>
      </c>
      <c r="D170" s="54"/>
      <c r="E170" s="44"/>
      <c r="F170" s="57"/>
      <c r="G170" s="37"/>
      <c r="H170" s="37"/>
      <c r="I170" s="37"/>
      <c r="J170" s="25">
        <v>100</v>
      </c>
      <c r="K170" s="26">
        <v>0</v>
      </c>
      <c r="L170" s="27">
        <f>J170*K170</f>
        <v>0</v>
      </c>
      <c r="M170" s="32"/>
      <c r="N170" s="1">
        <f t="shared" si="91"/>
        <v>0</v>
      </c>
      <c r="O170" s="1">
        <f t="shared" si="92"/>
        <v>0</v>
      </c>
      <c r="P170" s="1">
        <f t="shared" si="93"/>
        <v>0</v>
      </c>
      <c r="Q170" s="1">
        <f t="shared" si="94"/>
        <v>0</v>
      </c>
    </row>
    <row r="171" spans="1:17" ht="24" customHeight="1" thickBot="1" x14ac:dyDescent="0.3">
      <c r="A171" s="49"/>
      <c r="B171" s="52"/>
      <c r="C171" s="52"/>
      <c r="D171" s="55"/>
      <c r="E171" s="39"/>
      <c r="F171" s="58"/>
      <c r="G171" s="38"/>
      <c r="H171" s="38"/>
      <c r="I171" s="38"/>
      <c r="J171" s="8"/>
      <c r="K171" s="16"/>
      <c r="L171" s="12"/>
      <c r="M171" s="32"/>
      <c r="N171" s="1">
        <f t="shared" si="91"/>
        <v>0</v>
      </c>
      <c r="O171" s="1">
        <f t="shared" si="92"/>
        <v>0</v>
      </c>
      <c r="P171" s="1">
        <f t="shared" si="93"/>
        <v>0</v>
      </c>
      <c r="Q171" s="1">
        <f t="shared" si="94"/>
        <v>0</v>
      </c>
    </row>
    <row r="172" spans="1:17" ht="24" customHeight="1" thickTop="1" thickBot="1" x14ac:dyDescent="0.3">
      <c r="A172" s="50"/>
      <c r="B172" s="53"/>
      <c r="C172" s="53"/>
      <c r="D172" s="56"/>
      <c r="E172" s="40"/>
      <c r="F172" s="9" t="s">
        <v>4</v>
      </c>
      <c r="G172" s="9">
        <f>ROUNDUP(J172/3,0)</f>
        <v>34</v>
      </c>
      <c r="H172" s="9">
        <f>G172</f>
        <v>34</v>
      </c>
      <c r="I172" s="9">
        <f>J172-H172-G172</f>
        <v>32</v>
      </c>
      <c r="J172" s="9">
        <f>SUM(J170:J171)</f>
        <v>100</v>
      </c>
      <c r="K172" s="17">
        <v>0</v>
      </c>
      <c r="L172" s="13">
        <f>J172*K172</f>
        <v>0</v>
      </c>
      <c r="M172" s="30"/>
      <c r="N172" s="1">
        <f t="shared" si="91"/>
        <v>34</v>
      </c>
      <c r="O172" s="1">
        <f t="shared" si="92"/>
        <v>34</v>
      </c>
      <c r="P172" s="1">
        <f t="shared" si="93"/>
        <v>32</v>
      </c>
      <c r="Q172" s="1">
        <f t="shared" si="94"/>
        <v>100</v>
      </c>
    </row>
    <row r="173" spans="1:17" ht="24" customHeight="1" x14ac:dyDescent="0.25">
      <c r="A173" s="18" t="s">
        <v>0</v>
      </c>
      <c r="B173" s="24" t="s">
        <v>1</v>
      </c>
      <c r="C173" s="19" t="s">
        <v>15</v>
      </c>
      <c r="D173" s="20" t="s">
        <v>18</v>
      </c>
      <c r="E173" s="20"/>
      <c r="F173" s="21" t="s">
        <v>2</v>
      </c>
      <c r="G173" s="21"/>
      <c r="H173" s="21"/>
      <c r="I173" s="21"/>
      <c r="J173" s="21" t="s">
        <v>3</v>
      </c>
      <c r="K173" s="22" t="s">
        <v>20</v>
      </c>
      <c r="L173" s="23" t="s">
        <v>19</v>
      </c>
      <c r="M173" s="31"/>
      <c r="N173" s="1">
        <f t="shared" si="91"/>
        <v>0</v>
      </c>
      <c r="O173" s="1">
        <f t="shared" si="92"/>
        <v>0</v>
      </c>
      <c r="P173" s="1">
        <f t="shared" si="93"/>
        <v>0</v>
      </c>
      <c r="Q173" s="1">
        <f t="shared" si="94"/>
        <v>0</v>
      </c>
    </row>
    <row r="174" spans="1:17" ht="24" customHeight="1" x14ac:dyDescent="0.25">
      <c r="A174" s="48">
        <v>28</v>
      </c>
      <c r="B174" s="51" t="s">
        <v>60</v>
      </c>
      <c r="C174" s="51" t="s">
        <v>61</v>
      </c>
      <c r="D174" s="54"/>
      <c r="E174" s="44"/>
      <c r="F174" s="57"/>
      <c r="G174" s="37"/>
      <c r="H174" s="37"/>
      <c r="I174" s="37"/>
      <c r="J174" s="25">
        <v>150</v>
      </c>
      <c r="K174" s="26">
        <v>0</v>
      </c>
      <c r="L174" s="27">
        <f>J174*K174</f>
        <v>0</v>
      </c>
      <c r="M174" s="32"/>
      <c r="N174" s="1">
        <f t="shared" si="91"/>
        <v>0</v>
      </c>
      <c r="O174" s="1">
        <f t="shared" si="92"/>
        <v>0</v>
      </c>
      <c r="P174" s="1">
        <f t="shared" si="93"/>
        <v>0</v>
      </c>
      <c r="Q174" s="1">
        <f t="shared" si="94"/>
        <v>0</v>
      </c>
    </row>
    <row r="175" spans="1:17" ht="24" customHeight="1" thickBot="1" x14ac:dyDescent="0.3">
      <c r="A175" s="49"/>
      <c r="B175" s="52"/>
      <c r="C175" s="52"/>
      <c r="D175" s="55"/>
      <c r="E175" s="39"/>
      <c r="F175" s="58"/>
      <c r="G175" s="38"/>
      <c r="H175" s="38"/>
      <c r="I175" s="38"/>
      <c r="J175" s="8"/>
      <c r="K175" s="16"/>
      <c r="L175" s="12"/>
      <c r="M175" s="32"/>
      <c r="N175" s="1">
        <f t="shared" si="91"/>
        <v>0</v>
      </c>
      <c r="O175" s="1">
        <f t="shared" si="92"/>
        <v>0</v>
      </c>
      <c r="P175" s="1">
        <f t="shared" si="93"/>
        <v>0</v>
      </c>
      <c r="Q175" s="1">
        <f t="shared" si="94"/>
        <v>0</v>
      </c>
    </row>
    <row r="176" spans="1:17" ht="24" customHeight="1" thickTop="1" thickBot="1" x14ac:dyDescent="0.3">
      <c r="A176" s="50"/>
      <c r="B176" s="53"/>
      <c r="C176" s="53"/>
      <c r="D176" s="56"/>
      <c r="E176" s="40"/>
      <c r="F176" s="9" t="s">
        <v>4</v>
      </c>
      <c r="G176" s="9">
        <f>ROUNDUP(J176/3,0)</f>
        <v>50</v>
      </c>
      <c r="H176" s="9">
        <f>G176</f>
        <v>50</v>
      </c>
      <c r="I176" s="9">
        <f>J176-H176-G176</f>
        <v>50</v>
      </c>
      <c r="J176" s="9">
        <f>SUM(J174:J175)</f>
        <v>150</v>
      </c>
      <c r="K176" s="17">
        <v>0</v>
      </c>
      <c r="L176" s="13">
        <f>J176*K176</f>
        <v>0</v>
      </c>
      <c r="M176" s="30"/>
      <c r="N176" s="1">
        <f t="shared" si="91"/>
        <v>50</v>
      </c>
      <c r="O176" s="1">
        <f t="shared" si="92"/>
        <v>50</v>
      </c>
      <c r="P176" s="1">
        <f t="shared" si="93"/>
        <v>50</v>
      </c>
      <c r="Q176" s="1">
        <f t="shared" si="94"/>
        <v>150</v>
      </c>
    </row>
    <row r="177" spans="1:17" ht="24" customHeight="1" x14ac:dyDescent="0.25">
      <c r="A177" s="18" t="s">
        <v>0</v>
      </c>
      <c r="B177" s="24" t="s">
        <v>1</v>
      </c>
      <c r="C177" s="19" t="s">
        <v>15</v>
      </c>
      <c r="D177" s="20" t="s">
        <v>18</v>
      </c>
      <c r="E177" s="20"/>
      <c r="F177" s="21" t="s">
        <v>2</v>
      </c>
      <c r="G177" s="21"/>
      <c r="H177" s="21"/>
      <c r="I177" s="21"/>
      <c r="J177" s="21" t="s">
        <v>3</v>
      </c>
      <c r="K177" s="22" t="s">
        <v>20</v>
      </c>
      <c r="L177" s="23" t="s">
        <v>19</v>
      </c>
      <c r="M177" s="31"/>
      <c r="N177" s="1">
        <f t="shared" si="91"/>
        <v>0</v>
      </c>
      <c r="O177" s="1">
        <f t="shared" si="92"/>
        <v>0</v>
      </c>
      <c r="P177" s="1">
        <f t="shared" si="93"/>
        <v>0</v>
      </c>
      <c r="Q177" s="1">
        <f t="shared" si="94"/>
        <v>0</v>
      </c>
    </row>
    <row r="178" spans="1:17" ht="24" customHeight="1" x14ac:dyDescent="0.25">
      <c r="A178" s="48">
        <v>29</v>
      </c>
      <c r="B178" s="51" t="s">
        <v>62</v>
      </c>
      <c r="C178" s="51" t="s">
        <v>44</v>
      </c>
      <c r="D178" s="54"/>
      <c r="E178" s="44"/>
      <c r="F178" s="57"/>
      <c r="G178" s="37"/>
      <c r="H178" s="37"/>
      <c r="I178" s="37"/>
      <c r="J178" s="25">
        <v>20</v>
      </c>
      <c r="K178" s="26">
        <v>0</v>
      </c>
      <c r="L178" s="27">
        <f>J178*K178</f>
        <v>0</v>
      </c>
      <c r="M178" s="32"/>
      <c r="N178" s="1">
        <f t="shared" si="91"/>
        <v>0</v>
      </c>
      <c r="O178" s="1">
        <f t="shared" si="92"/>
        <v>0</v>
      </c>
      <c r="P178" s="1">
        <f t="shared" si="93"/>
        <v>0</v>
      </c>
      <c r="Q178" s="1">
        <f t="shared" si="94"/>
        <v>0</v>
      </c>
    </row>
    <row r="179" spans="1:17" ht="24" customHeight="1" thickBot="1" x14ac:dyDescent="0.3">
      <c r="A179" s="49"/>
      <c r="B179" s="52"/>
      <c r="C179" s="52"/>
      <c r="D179" s="55"/>
      <c r="E179" s="39"/>
      <c r="F179" s="58"/>
      <c r="G179" s="38"/>
      <c r="H179" s="38"/>
      <c r="I179" s="38"/>
      <c r="J179" s="8"/>
      <c r="K179" s="16"/>
      <c r="L179" s="12"/>
      <c r="M179" s="32"/>
      <c r="N179" s="1">
        <f t="shared" si="91"/>
        <v>0</v>
      </c>
      <c r="O179" s="1">
        <f t="shared" si="92"/>
        <v>0</v>
      </c>
      <c r="P179" s="1">
        <f t="shared" si="93"/>
        <v>0</v>
      </c>
      <c r="Q179" s="1">
        <f t="shared" si="94"/>
        <v>0</v>
      </c>
    </row>
    <row r="180" spans="1:17" ht="24" customHeight="1" thickTop="1" thickBot="1" x14ac:dyDescent="0.3">
      <c r="A180" s="50"/>
      <c r="B180" s="53"/>
      <c r="C180" s="53"/>
      <c r="D180" s="56"/>
      <c r="E180" s="40"/>
      <c r="F180" s="9" t="s">
        <v>4</v>
      </c>
      <c r="G180" s="9">
        <f>ROUNDUP(J180/3,0)</f>
        <v>7</v>
      </c>
      <c r="H180" s="9">
        <f>G180</f>
        <v>7</v>
      </c>
      <c r="I180" s="9">
        <f>J180-H180-G180</f>
        <v>6</v>
      </c>
      <c r="J180" s="9">
        <f>SUM(J178:J179)</f>
        <v>20</v>
      </c>
      <c r="K180" s="17">
        <v>0</v>
      </c>
      <c r="L180" s="13">
        <f>J180*K180</f>
        <v>0</v>
      </c>
      <c r="M180" s="30"/>
      <c r="N180" s="1">
        <f t="shared" si="91"/>
        <v>7</v>
      </c>
      <c r="O180" s="1">
        <f t="shared" si="92"/>
        <v>7</v>
      </c>
      <c r="P180" s="1">
        <f t="shared" si="93"/>
        <v>6</v>
      </c>
      <c r="Q180" s="1">
        <f t="shared" si="94"/>
        <v>20</v>
      </c>
    </row>
    <row r="181" spans="1:17" ht="24" customHeight="1" x14ac:dyDescent="0.25">
      <c r="A181" s="18" t="s">
        <v>0</v>
      </c>
      <c r="B181" s="24" t="s">
        <v>1</v>
      </c>
      <c r="C181" s="19" t="s">
        <v>15</v>
      </c>
      <c r="D181" s="20" t="s">
        <v>18</v>
      </c>
      <c r="E181" s="20"/>
      <c r="F181" s="21" t="s">
        <v>2</v>
      </c>
      <c r="G181" s="21"/>
      <c r="H181" s="21"/>
      <c r="I181" s="21"/>
      <c r="J181" s="21" t="s">
        <v>3</v>
      </c>
      <c r="K181" s="22" t="s">
        <v>20</v>
      </c>
      <c r="L181" s="23" t="s">
        <v>19</v>
      </c>
      <c r="M181" s="31"/>
      <c r="N181" s="1">
        <f t="shared" si="91"/>
        <v>0</v>
      </c>
      <c r="O181" s="1">
        <f t="shared" si="92"/>
        <v>0</v>
      </c>
      <c r="P181" s="1">
        <f t="shared" si="93"/>
        <v>0</v>
      </c>
      <c r="Q181" s="1">
        <f t="shared" si="94"/>
        <v>0</v>
      </c>
    </row>
    <row r="182" spans="1:17" ht="24" customHeight="1" x14ac:dyDescent="0.25">
      <c r="A182" s="48">
        <v>30</v>
      </c>
      <c r="B182" s="51" t="s">
        <v>63</v>
      </c>
      <c r="C182" s="51" t="s">
        <v>44</v>
      </c>
      <c r="D182" s="54"/>
      <c r="E182" s="44"/>
      <c r="F182" s="57"/>
      <c r="G182" s="37"/>
      <c r="H182" s="37"/>
      <c r="I182" s="37"/>
      <c r="J182" s="25">
        <v>40</v>
      </c>
      <c r="K182" s="26">
        <v>0</v>
      </c>
      <c r="L182" s="27">
        <f>J182*K182</f>
        <v>0</v>
      </c>
      <c r="M182" s="32"/>
      <c r="N182" s="1">
        <f t="shared" si="91"/>
        <v>0</v>
      </c>
      <c r="O182" s="1">
        <f t="shared" si="92"/>
        <v>0</v>
      </c>
      <c r="P182" s="1">
        <f t="shared" si="93"/>
        <v>0</v>
      </c>
      <c r="Q182" s="1">
        <f t="shared" si="94"/>
        <v>0</v>
      </c>
    </row>
    <row r="183" spans="1:17" ht="24" customHeight="1" thickBot="1" x14ac:dyDescent="0.3">
      <c r="A183" s="49"/>
      <c r="B183" s="52"/>
      <c r="C183" s="52"/>
      <c r="D183" s="55"/>
      <c r="E183" s="39"/>
      <c r="F183" s="58"/>
      <c r="G183" s="38"/>
      <c r="H183" s="38"/>
      <c r="I183" s="38"/>
      <c r="J183" s="8"/>
      <c r="K183" s="16"/>
      <c r="L183" s="12"/>
      <c r="M183" s="32"/>
      <c r="N183" s="1">
        <f t="shared" si="91"/>
        <v>0</v>
      </c>
      <c r="O183" s="1">
        <f t="shared" si="92"/>
        <v>0</v>
      </c>
      <c r="P183" s="1">
        <f t="shared" si="93"/>
        <v>0</v>
      </c>
      <c r="Q183" s="1">
        <f t="shared" si="94"/>
        <v>0</v>
      </c>
    </row>
    <row r="184" spans="1:17" ht="24" customHeight="1" thickTop="1" thickBot="1" x14ac:dyDescent="0.3">
      <c r="A184" s="50"/>
      <c r="B184" s="53"/>
      <c r="C184" s="53"/>
      <c r="D184" s="56"/>
      <c r="E184" s="40"/>
      <c r="F184" s="9" t="s">
        <v>4</v>
      </c>
      <c r="G184" s="9">
        <f>ROUNDUP(J184/3,0)</f>
        <v>14</v>
      </c>
      <c r="H184" s="9">
        <f>G184</f>
        <v>14</v>
      </c>
      <c r="I184" s="9">
        <f>J184-H184-G184</f>
        <v>12</v>
      </c>
      <c r="J184" s="9">
        <f>SUM(J182:J183)</f>
        <v>40</v>
      </c>
      <c r="K184" s="17">
        <v>0</v>
      </c>
      <c r="L184" s="13">
        <f>J184*K184</f>
        <v>0</v>
      </c>
      <c r="M184" s="30"/>
      <c r="N184" s="1">
        <f t="shared" si="91"/>
        <v>14</v>
      </c>
      <c r="O184" s="1">
        <f t="shared" si="92"/>
        <v>14</v>
      </c>
      <c r="P184" s="1">
        <f t="shared" si="93"/>
        <v>12</v>
      </c>
      <c r="Q184" s="1">
        <f t="shared" si="94"/>
        <v>40</v>
      </c>
    </row>
    <row r="185" spans="1:17" ht="24" customHeight="1" x14ac:dyDescent="0.25">
      <c r="A185" s="18" t="s">
        <v>0</v>
      </c>
      <c r="B185" s="24" t="s">
        <v>1</v>
      </c>
      <c r="C185" s="19" t="s">
        <v>15</v>
      </c>
      <c r="D185" s="20" t="s">
        <v>18</v>
      </c>
      <c r="E185" s="20"/>
      <c r="F185" s="21" t="s">
        <v>2</v>
      </c>
      <c r="G185" s="21"/>
      <c r="H185" s="21"/>
      <c r="I185" s="21"/>
      <c r="J185" s="21" t="s">
        <v>3</v>
      </c>
      <c r="K185" s="22" t="s">
        <v>20</v>
      </c>
      <c r="L185" s="23" t="s">
        <v>19</v>
      </c>
      <c r="M185" s="31"/>
      <c r="N185" s="1">
        <f t="shared" si="91"/>
        <v>0</v>
      </c>
      <c r="O185" s="1">
        <f t="shared" si="92"/>
        <v>0</v>
      </c>
      <c r="P185" s="1">
        <f t="shared" si="93"/>
        <v>0</v>
      </c>
      <c r="Q185" s="1">
        <f t="shared" si="94"/>
        <v>0</v>
      </c>
    </row>
    <row r="186" spans="1:17" ht="24" customHeight="1" x14ac:dyDescent="0.25">
      <c r="A186" s="48">
        <v>31</v>
      </c>
      <c r="B186" s="51" t="s">
        <v>64</v>
      </c>
      <c r="C186" s="51" t="s">
        <v>44</v>
      </c>
      <c r="D186" s="54"/>
      <c r="E186" s="44"/>
      <c r="F186" s="57"/>
      <c r="G186" s="37"/>
      <c r="H186" s="37"/>
      <c r="I186" s="37"/>
      <c r="J186" s="25">
        <v>40</v>
      </c>
      <c r="K186" s="26">
        <v>0</v>
      </c>
      <c r="L186" s="27">
        <f>J186*K186</f>
        <v>0</v>
      </c>
      <c r="M186" s="32"/>
      <c r="N186" s="1">
        <f t="shared" si="91"/>
        <v>0</v>
      </c>
      <c r="O186" s="1">
        <f t="shared" si="92"/>
        <v>0</v>
      </c>
      <c r="P186" s="1">
        <f t="shared" si="93"/>
        <v>0</v>
      </c>
      <c r="Q186" s="1">
        <f t="shared" si="94"/>
        <v>0</v>
      </c>
    </row>
    <row r="187" spans="1:17" ht="24" customHeight="1" thickBot="1" x14ac:dyDescent="0.3">
      <c r="A187" s="49"/>
      <c r="B187" s="52"/>
      <c r="C187" s="52"/>
      <c r="D187" s="55"/>
      <c r="E187" s="39"/>
      <c r="F187" s="58"/>
      <c r="G187" s="38"/>
      <c r="H187" s="38"/>
      <c r="I187" s="38"/>
      <c r="J187" s="8"/>
      <c r="K187" s="16"/>
      <c r="L187" s="12"/>
      <c r="M187" s="32"/>
      <c r="N187" s="1">
        <f t="shared" si="91"/>
        <v>0</v>
      </c>
      <c r="O187" s="1">
        <f t="shared" si="92"/>
        <v>0</v>
      </c>
      <c r="P187" s="1">
        <f t="shared" si="93"/>
        <v>0</v>
      </c>
      <c r="Q187" s="1">
        <f t="shared" si="94"/>
        <v>0</v>
      </c>
    </row>
    <row r="188" spans="1:17" ht="24" customHeight="1" thickTop="1" thickBot="1" x14ac:dyDescent="0.3">
      <c r="A188" s="50"/>
      <c r="B188" s="53"/>
      <c r="C188" s="53"/>
      <c r="D188" s="56"/>
      <c r="E188" s="40"/>
      <c r="F188" s="9" t="s">
        <v>4</v>
      </c>
      <c r="G188" s="9">
        <f>ROUNDUP(J188/3,0)</f>
        <v>14</v>
      </c>
      <c r="H188" s="9">
        <f>G188</f>
        <v>14</v>
      </c>
      <c r="I188" s="9">
        <f>J188-H188-G188</f>
        <v>12</v>
      </c>
      <c r="J188" s="9">
        <f>SUM(J186:J187)</f>
        <v>40</v>
      </c>
      <c r="K188" s="17">
        <v>0</v>
      </c>
      <c r="L188" s="13">
        <f>J188*K188</f>
        <v>0</v>
      </c>
      <c r="M188" s="30"/>
      <c r="N188" s="1">
        <f t="shared" si="91"/>
        <v>14</v>
      </c>
      <c r="O188" s="1">
        <f t="shared" si="92"/>
        <v>14</v>
      </c>
      <c r="P188" s="1">
        <f t="shared" si="93"/>
        <v>12</v>
      </c>
      <c r="Q188" s="1">
        <f t="shared" si="94"/>
        <v>40</v>
      </c>
    </row>
    <row r="189" spans="1:17" ht="24" customHeight="1" x14ac:dyDescent="0.25">
      <c r="A189" s="18" t="s">
        <v>0</v>
      </c>
      <c r="B189" s="24" t="s">
        <v>1</v>
      </c>
      <c r="C189" s="19" t="s">
        <v>15</v>
      </c>
      <c r="D189" s="20" t="s">
        <v>18</v>
      </c>
      <c r="E189" s="20"/>
      <c r="F189" s="21" t="s">
        <v>2</v>
      </c>
      <c r="G189" s="21"/>
      <c r="H189" s="21"/>
      <c r="I189" s="21"/>
      <c r="J189" s="21" t="s">
        <v>3</v>
      </c>
      <c r="K189" s="22" t="s">
        <v>20</v>
      </c>
      <c r="L189" s="23" t="s">
        <v>19</v>
      </c>
      <c r="M189" s="31"/>
      <c r="N189" s="1">
        <f t="shared" si="91"/>
        <v>0</v>
      </c>
      <c r="O189" s="1">
        <f t="shared" si="92"/>
        <v>0</v>
      </c>
      <c r="P189" s="1">
        <f t="shared" si="93"/>
        <v>0</v>
      </c>
      <c r="Q189" s="1">
        <f t="shared" si="94"/>
        <v>0</v>
      </c>
    </row>
    <row r="190" spans="1:17" ht="24" customHeight="1" x14ac:dyDescent="0.25">
      <c r="A190" s="48">
        <v>32</v>
      </c>
      <c r="B190" s="51" t="s">
        <v>65</v>
      </c>
      <c r="C190" s="51" t="s">
        <v>44</v>
      </c>
      <c r="D190" s="54"/>
      <c r="E190" s="44"/>
      <c r="F190" s="57"/>
      <c r="G190" s="37"/>
      <c r="H190" s="37"/>
      <c r="I190" s="37"/>
      <c r="J190" s="25">
        <v>7</v>
      </c>
      <c r="K190" s="26">
        <v>0</v>
      </c>
      <c r="L190" s="27">
        <f>J190*K190</f>
        <v>0</v>
      </c>
      <c r="M190" s="32"/>
      <c r="N190" s="1">
        <f t="shared" si="91"/>
        <v>0</v>
      </c>
      <c r="O190" s="1">
        <f t="shared" si="92"/>
        <v>0</v>
      </c>
      <c r="P190" s="1">
        <f t="shared" si="93"/>
        <v>0</v>
      </c>
      <c r="Q190" s="1">
        <f t="shared" si="94"/>
        <v>0</v>
      </c>
    </row>
    <row r="191" spans="1:17" ht="24" customHeight="1" thickBot="1" x14ac:dyDescent="0.3">
      <c r="A191" s="49"/>
      <c r="B191" s="52"/>
      <c r="C191" s="52"/>
      <c r="D191" s="55"/>
      <c r="E191" s="39"/>
      <c r="F191" s="58"/>
      <c r="G191" s="38"/>
      <c r="H191" s="38"/>
      <c r="I191" s="38"/>
      <c r="J191" s="8"/>
      <c r="K191" s="16"/>
      <c r="L191" s="12"/>
      <c r="M191" s="32"/>
      <c r="N191" s="1">
        <f t="shared" si="91"/>
        <v>0</v>
      </c>
      <c r="O191" s="1">
        <f t="shared" si="92"/>
        <v>0</v>
      </c>
      <c r="P191" s="1">
        <f t="shared" si="93"/>
        <v>0</v>
      </c>
      <c r="Q191" s="1">
        <f t="shared" si="94"/>
        <v>0</v>
      </c>
    </row>
    <row r="192" spans="1:17" ht="24" customHeight="1" thickTop="1" thickBot="1" x14ac:dyDescent="0.3">
      <c r="A192" s="50"/>
      <c r="B192" s="53"/>
      <c r="C192" s="53"/>
      <c r="D192" s="56"/>
      <c r="E192" s="40"/>
      <c r="F192" s="9" t="s">
        <v>4</v>
      </c>
      <c r="G192" s="9">
        <f>ROUNDUP(J192/3,0)</f>
        <v>3</v>
      </c>
      <c r="H192" s="9">
        <f>G192</f>
        <v>3</v>
      </c>
      <c r="I192" s="9">
        <f>J192-H192-G192</f>
        <v>1</v>
      </c>
      <c r="J192" s="9">
        <f>SUM(J190:J191)</f>
        <v>7</v>
      </c>
      <c r="K192" s="17">
        <v>0</v>
      </c>
      <c r="L192" s="13">
        <f>J192*K192</f>
        <v>0</v>
      </c>
      <c r="M192" s="30"/>
      <c r="N192" s="1">
        <f t="shared" si="91"/>
        <v>3</v>
      </c>
      <c r="O192" s="1">
        <f t="shared" si="92"/>
        <v>3</v>
      </c>
      <c r="P192" s="1">
        <f t="shared" si="93"/>
        <v>1</v>
      </c>
      <c r="Q192" s="1">
        <f t="shared" si="94"/>
        <v>7</v>
      </c>
    </row>
    <row r="193" spans="1:17" ht="24" customHeight="1" x14ac:dyDescent="0.25">
      <c r="A193" s="18" t="s">
        <v>0</v>
      </c>
      <c r="B193" s="24" t="s">
        <v>1</v>
      </c>
      <c r="C193" s="19" t="s">
        <v>15</v>
      </c>
      <c r="D193" s="20" t="s">
        <v>18</v>
      </c>
      <c r="E193" s="20"/>
      <c r="F193" s="21" t="s">
        <v>2</v>
      </c>
      <c r="G193" s="21"/>
      <c r="H193" s="21"/>
      <c r="I193" s="21"/>
      <c r="J193" s="21" t="s">
        <v>3</v>
      </c>
      <c r="K193" s="22" t="s">
        <v>20</v>
      </c>
      <c r="L193" s="23" t="s">
        <v>19</v>
      </c>
      <c r="M193" s="31"/>
      <c r="N193" s="1">
        <f t="shared" si="91"/>
        <v>0</v>
      </c>
      <c r="O193" s="1">
        <f t="shared" si="92"/>
        <v>0</v>
      </c>
      <c r="P193" s="1">
        <f t="shared" si="93"/>
        <v>0</v>
      </c>
      <c r="Q193" s="1">
        <f t="shared" si="94"/>
        <v>0</v>
      </c>
    </row>
    <row r="194" spans="1:17" ht="24" customHeight="1" x14ac:dyDescent="0.25">
      <c r="A194" s="48">
        <v>33</v>
      </c>
      <c r="B194" s="51" t="s">
        <v>66</v>
      </c>
      <c r="C194" s="51" t="s">
        <v>44</v>
      </c>
      <c r="D194" s="54"/>
      <c r="E194" s="44"/>
      <c r="F194" s="57"/>
      <c r="G194" s="37"/>
      <c r="H194" s="37"/>
      <c r="I194" s="37"/>
      <c r="J194" s="25">
        <v>40</v>
      </c>
      <c r="K194" s="26">
        <v>0</v>
      </c>
      <c r="L194" s="27">
        <f>J194*K194</f>
        <v>0</v>
      </c>
      <c r="M194" s="32"/>
      <c r="N194" s="1">
        <f t="shared" si="91"/>
        <v>0</v>
      </c>
      <c r="O194" s="1">
        <f t="shared" si="92"/>
        <v>0</v>
      </c>
      <c r="P194" s="1">
        <f t="shared" si="93"/>
        <v>0</v>
      </c>
      <c r="Q194" s="1">
        <f t="shared" si="94"/>
        <v>0</v>
      </c>
    </row>
    <row r="195" spans="1:17" ht="24" customHeight="1" thickBot="1" x14ac:dyDescent="0.3">
      <c r="A195" s="49"/>
      <c r="B195" s="52"/>
      <c r="C195" s="52"/>
      <c r="D195" s="55"/>
      <c r="E195" s="39"/>
      <c r="F195" s="58"/>
      <c r="G195" s="38"/>
      <c r="H195" s="38"/>
      <c r="I195" s="38"/>
      <c r="J195" s="8"/>
      <c r="K195" s="16"/>
      <c r="L195" s="12"/>
      <c r="M195" s="32"/>
      <c r="N195" s="1">
        <f t="shared" si="91"/>
        <v>0</v>
      </c>
      <c r="O195" s="1">
        <f t="shared" si="92"/>
        <v>0</v>
      </c>
      <c r="P195" s="1">
        <f t="shared" si="93"/>
        <v>0</v>
      </c>
      <c r="Q195" s="1">
        <f t="shared" si="94"/>
        <v>0</v>
      </c>
    </row>
    <row r="196" spans="1:17" ht="24" customHeight="1" thickTop="1" thickBot="1" x14ac:dyDescent="0.3">
      <c r="A196" s="50"/>
      <c r="B196" s="53"/>
      <c r="C196" s="53"/>
      <c r="D196" s="56"/>
      <c r="E196" s="40"/>
      <c r="F196" s="9" t="s">
        <v>4</v>
      </c>
      <c r="G196" s="9">
        <f>ROUNDUP(J196/3,0)</f>
        <v>14</v>
      </c>
      <c r="H196" s="9">
        <f>G196</f>
        <v>14</v>
      </c>
      <c r="I196" s="9">
        <f>J196-H196-G196</f>
        <v>12</v>
      </c>
      <c r="J196" s="9">
        <f>SUM(J194:J195)</f>
        <v>40</v>
      </c>
      <c r="K196" s="17">
        <v>0</v>
      </c>
      <c r="L196" s="13">
        <f>J196*K196</f>
        <v>0</v>
      </c>
      <c r="M196" s="30"/>
      <c r="N196" s="1">
        <f t="shared" si="91"/>
        <v>14</v>
      </c>
      <c r="O196" s="1">
        <f t="shared" si="92"/>
        <v>14</v>
      </c>
      <c r="P196" s="1">
        <f t="shared" si="93"/>
        <v>12</v>
      </c>
      <c r="Q196" s="1">
        <f t="shared" si="94"/>
        <v>40</v>
      </c>
    </row>
    <row r="197" spans="1:17" ht="24" customHeight="1" x14ac:dyDescent="0.25">
      <c r="A197" s="18" t="s">
        <v>0</v>
      </c>
      <c r="B197" s="24" t="s">
        <v>1</v>
      </c>
      <c r="C197" s="19" t="s">
        <v>15</v>
      </c>
      <c r="D197" s="20" t="s">
        <v>18</v>
      </c>
      <c r="E197" s="20"/>
      <c r="F197" s="21" t="s">
        <v>2</v>
      </c>
      <c r="G197" s="21"/>
      <c r="H197" s="21"/>
      <c r="I197" s="21"/>
      <c r="J197" s="21" t="s">
        <v>3</v>
      </c>
      <c r="K197" s="22" t="s">
        <v>20</v>
      </c>
      <c r="L197" s="23" t="s">
        <v>19</v>
      </c>
      <c r="M197" s="31"/>
      <c r="N197" s="1">
        <f t="shared" si="91"/>
        <v>0</v>
      </c>
      <c r="O197" s="1">
        <f t="shared" si="92"/>
        <v>0</v>
      </c>
      <c r="P197" s="1">
        <f t="shared" si="93"/>
        <v>0</v>
      </c>
      <c r="Q197" s="1">
        <f t="shared" si="94"/>
        <v>0</v>
      </c>
    </row>
    <row r="198" spans="1:17" ht="24" customHeight="1" x14ac:dyDescent="0.25">
      <c r="A198" s="48">
        <v>34</v>
      </c>
      <c r="B198" s="51" t="s">
        <v>67</v>
      </c>
      <c r="C198" s="51" t="s">
        <v>92</v>
      </c>
      <c r="D198" s="54" t="s">
        <v>68</v>
      </c>
      <c r="E198" s="39"/>
      <c r="F198" s="7" t="s">
        <v>8</v>
      </c>
      <c r="G198" s="7">
        <f>ROUNDUP(J198/3,0)</f>
        <v>3</v>
      </c>
      <c r="H198" s="7">
        <f>G198</f>
        <v>3</v>
      </c>
      <c r="I198" s="7">
        <f>J198-H198-G198</f>
        <v>2</v>
      </c>
      <c r="J198" s="7">
        <v>8</v>
      </c>
      <c r="K198" s="15">
        <v>0</v>
      </c>
      <c r="L198" s="11">
        <f t="shared" ref="L198:L204" si="115">J198*K198</f>
        <v>0</v>
      </c>
      <c r="M198" s="32"/>
      <c r="N198" s="1">
        <f t="shared" si="91"/>
        <v>0</v>
      </c>
      <c r="O198" s="1">
        <f t="shared" si="92"/>
        <v>0</v>
      </c>
      <c r="P198" s="1">
        <f t="shared" si="93"/>
        <v>0</v>
      </c>
      <c r="Q198" s="1">
        <f t="shared" si="94"/>
        <v>0</v>
      </c>
    </row>
    <row r="199" spans="1:17" ht="24" customHeight="1" x14ac:dyDescent="0.25">
      <c r="A199" s="49"/>
      <c r="B199" s="52"/>
      <c r="C199" s="52"/>
      <c r="D199" s="55"/>
      <c r="E199" s="39"/>
      <c r="F199" s="7" t="s">
        <v>9</v>
      </c>
      <c r="G199" s="7">
        <f t="shared" ref="G199:G203" si="116">ROUNDUP(J199/3,0)</f>
        <v>4</v>
      </c>
      <c r="H199" s="7">
        <f t="shared" ref="H199:H203" si="117">G199</f>
        <v>4</v>
      </c>
      <c r="I199" s="7">
        <f t="shared" ref="I199:I203" si="118">J199-H199-G199</f>
        <v>2</v>
      </c>
      <c r="J199" s="7">
        <v>10</v>
      </c>
      <c r="K199" s="15">
        <v>0</v>
      </c>
      <c r="L199" s="11">
        <f t="shared" si="115"/>
        <v>0</v>
      </c>
      <c r="M199" s="32"/>
      <c r="N199" s="1">
        <f t="shared" ref="N199:N252" si="119">IF($F199="Total",G199,0)</f>
        <v>0</v>
      </c>
      <c r="O199" s="1">
        <f t="shared" ref="O199:O252" si="120">IF($F199="Total",H199,0)</f>
        <v>0</v>
      </c>
      <c r="P199" s="1">
        <f t="shared" ref="P199:P252" si="121">IF($F199="Total",I199,0)</f>
        <v>0</v>
      </c>
      <c r="Q199" s="1">
        <f t="shared" ref="Q199:Q252" si="122">IF($F199="Total",J199,0)</f>
        <v>0</v>
      </c>
    </row>
    <row r="200" spans="1:17" ht="24" customHeight="1" x14ac:dyDescent="0.25">
      <c r="A200" s="49"/>
      <c r="B200" s="52"/>
      <c r="C200" s="52"/>
      <c r="D200" s="55"/>
      <c r="E200" s="39"/>
      <c r="F200" s="7" t="s">
        <v>11</v>
      </c>
      <c r="G200" s="7">
        <f t="shared" si="116"/>
        <v>9</v>
      </c>
      <c r="H200" s="7">
        <f t="shared" si="117"/>
        <v>9</v>
      </c>
      <c r="I200" s="7">
        <f t="shared" si="118"/>
        <v>7</v>
      </c>
      <c r="J200" s="7">
        <v>25</v>
      </c>
      <c r="K200" s="15">
        <v>0</v>
      </c>
      <c r="L200" s="11">
        <f t="shared" si="115"/>
        <v>0</v>
      </c>
      <c r="M200" s="32"/>
      <c r="N200" s="1">
        <f t="shared" si="119"/>
        <v>0</v>
      </c>
      <c r="O200" s="1">
        <f t="shared" si="120"/>
        <v>0</v>
      </c>
      <c r="P200" s="1">
        <f t="shared" si="121"/>
        <v>0</v>
      </c>
      <c r="Q200" s="1">
        <f t="shared" si="122"/>
        <v>0</v>
      </c>
    </row>
    <row r="201" spans="1:17" ht="24" customHeight="1" x14ac:dyDescent="0.25">
      <c r="A201" s="49"/>
      <c r="B201" s="52"/>
      <c r="C201" s="52"/>
      <c r="D201" s="55"/>
      <c r="E201" s="39"/>
      <c r="F201" s="7" t="s">
        <v>12</v>
      </c>
      <c r="G201" s="7">
        <f t="shared" si="116"/>
        <v>8</v>
      </c>
      <c r="H201" s="7">
        <f t="shared" si="117"/>
        <v>8</v>
      </c>
      <c r="I201" s="7">
        <f t="shared" si="118"/>
        <v>7</v>
      </c>
      <c r="J201" s="7">
        <v>23</v>
      </c>
      <c r="K201" s="15">
        <v>0</v>
      </c>
      <c r="L201" s="11">
        <f t="shared" si="115"/>
        <v>0</v>
      </c>
      <c r="M201" s="32"/>
      <c r="N201" s="1">
        <f t="shared" si="119"/>
        <v>0</v>
      </c>
      <c r="O201" s="1">
        <f t="shared" si="120"/>
        <v>0</v>
      </c>
      <c r="P201" s="1">
        <f t="shared" si="121"/>
        <v>0</v>
      </c>
      <c r="Q201" s="1">
        <f t="shared" si="122"/>
        <v>0</v>
      </c>
    </row>
    <row r="202" spans="1:17" ht="24" customHeight="1" x14ac:dyDescent="0.25">
      <c r="A202" s="49"/>
      <c r="B202" s="52"/>
      <c r="C202" s="52"/>
      <c r="D202" s="55"/>
      <c r="E202" s="39"/>
      <c r="F202" s="7" t="s">
        <v>13</v>
      </c>
      <c r="G202" s="7">
        <f t="shared" si="116"/>
        <v>5</v>
      </c>
      <c r="H202" s="7">
        <f t="shared" si="117"/>
        <v>5</v>
      </c>
      <c r="I202" s="7">
        <f t="shared" si="118"/>
        <v>5</v>
      </c>
      <c r="J202" s="7">
        <v>15</v>
      </c>
      <c r="K202" s="15">
        <v>0</v>
      </c>
      <c r="L202" s="11">
        <f t="shared" si="115"/>
        <v>0</v>
      </c>
      <c r="M202" s="32"/>
      <c r="N202" s="1">
        <f t="shared" si="119"/>
        <v>0</v>
      </c>
      <c r="O202" s="1">
        <f t="shared" si="120"/>
        <v>0</v>
      </c>
      <c r="P202" s="1">
        <f t="shared" si="121"/>
        <v>0</v>
      </c>
      <c r="Q202" s="1">
        <f t="shared" si="122"/>
        <v>0</v>
      </c>
    </row>
    <row r="203" spans="1:17" ht="24" customHeight="1" thickBot="1" x14ac:dyDescent="0.3">
      <c r="A203" s="49"/>
      <c r="B203" s="52"/>
      <c r="C203" s="52"/>
      <c r="D203" s="55"/>
      <c r="E203" s="39"/>
      <c r="F203" s="8" t="s">
        <v>14</v>
      </c>
      <c r="G203" s="8">
        <f t="shared" si="116"/>
        <v>4</v>
      </c>
      <c r="H203" s="8">
        <f t="shared" si="117"/>
        <v>4</v>
      </c>
      <c r="I203" s="8">
        <f t="shared" si="118"/>
        <v>2</v>
      </c>
      <c r="J203" s="8">
        <v>10</v>
      </c>
      <c r="K203" s="16">
        <v>0</v>
      </c>
      <c r="L203" s="12">
        <f t="shared" si="115"/>
        <v>0</v>
      </c>
      <c r="M203" s="32"/>
      <c r="N203" s="1">
        <f t="shared" si="119"/>
        <v>0</v>
      </c>
      <c r="O203" s="1">
        <f t="shared" si="120"/>
        <v>0</v>
      </c>
      <c r="P203" s="1">
        <f t="shared" si="121"/>
        <v>0</v>
      </c>
      <c r="Q203" s="1">
        <f t="shared" si="122"/>
        <v>0</v>
      </c>
    </row>
    <row r="204" spans="1:17" ht="24" customHeight="1" thickTop="1" thickBot="1" x14ac:dyDescent="0.3">
      <c r="A204" s="50"/>
      <c r="B204" s="53"/>
      <c r="C204" s="53"/>
      <c r="D204" s="56"/>
      <c r="E204" s="40"/>
      <c r="F204" s="9" t="s">
        <v>4</v>
      </c>
      <c r="G204" s="9">
        <f>SUM(G198:G203)</f>
        <v>33</v>
      </c>
      <c r="H204" s="9">
        <f t="shared" ref="H204:I204" si="123">SUM(H198:H203)</f>
        <v>33</v>
      </c>
      <c r="I204" s="9">
        <f t="shared" si="123"/>
        <v>25</v>
      </c>
      <c r="J204" s="9">
        <f>SUM(J198:J203)</f>
        <v>91</v>
      </c>
      <c r="K204" s="17">
        <v>0</v>
      </c>
      <c r="L204" s="13">
        <f t="shared" si="115"/>
        <v>0</v>
      </c>
      <c r="M204" s="30"/>
      <c r="N204" s="1">
        <f t="shared" si="119"/>
        <v>33</v>
      </c>
      <c r="O204" s="1">
        <f t="shared" si="120"/>
        <v>33</v>
      </c>
      <c r="P204" s="1">
        <f t="shared" si="121"/>
        <v>25</v>
      </c>
      <c r="Q204" s="1">
        <f t="shared" si="122"/>
        <v>91</v>
      </c>
    </row>
    <row r="205" spans="1:17" ht="24" customHeight="1" x14ac:dyDescent="0.25">
      <c r="A205" s="18" t="s">
        <v>0</v>
      </c>
      <c r="B205" s="24" t="s">
        <v>1</v>
      </c>
      <c r="C205" s="19" t="s">
        <v>15</v>
      </c>
      <c r="D205" s="20" t="s">
        <v>18</v>
      </c>
      <c r="E205" s="20"/>
      <c r="F205" s="21" t="s">
        <v>2</v>
      </c>
      <c r="G205" s="21"/>
      <c r="H205" s="21"/>
      <c r="I205" s="21"/>
      <c r="J205" s="21" t="s">
        <v>3</v>
      </c>
      <c r="K205" s="22" t="s">
        <v>20</v>
      </c>
      <c r="L205" s="23" t="s">
        <v>19</v>
      </c>
      <c r="M205" s="31"/>
      <c r="N205" s="1">
        <f t="shared" si="119"/>
        <v>0</v>
      </c>
      <c r="O205" s="1">
        <f t="shared" si="120"/>
        <v>0</v>
      </c>
      <c r="P205" s="1">
        <f t="shared" si="121"/>
        <v>0</v>
      </c>
      <c r="Q205" s="1">
        <f t="shared" si="122"/>
        <v>0</v>
      </c>
    </row>
    <row r="206" spans="1:17" ht="24" customHeight="1" x14ac:dyDescent="0.25">
      <c r="A206" s="48">
        <v>35</v>
      </c>
      <c r="B206" s="51" t="s">
        <v>67</v>
      </c>
      <c r="C206" s="51" t="s">
        <v>92</v>
      </c>
      <c r="D206" s="54" t="s">
        <v>69</v>
      </c>
      <c r="E206" s="39"/>
      <c r="F206" s="7" t="s">
        <v>8</v>
      </c>
      <c r="G206" s="7">
        <f>ROUNDUP(J206/3,0)</f>
        <v>3</v>
      </c>
      <c r="H206" s="7">
        <f>G206</f>
        <v>3</v>
      </c>
      <c r="I206" s="7">
        <f>J206-H206-G206</f>
        <v>2</v>
      </c>
      <c r="J206" s="7">
        <v>8</v>
      </c>
      <c r="K206" s="15">
        <v>0</v>
      </c>
      <c r="L206" s="11">
        <f t="shared" ref="L206:L212" si="124">J206*K206</f>
        <v>0</v>
      </c>
      <c r="M206" s="32"/>
      <c r="N206" s="1">
        <f t="shared" si="119"/>
        <v>0</v>
      </c>
      <c r="O206" s="1">
        <f t="shared" si="120"/>
        <v>0</v>
      </c>
      <c r="P206" s="1">
        <f t="shared" si="121"/>
        <v>0</v>
      </c>
      <c r="Q206" s="1">
        <f t="shared" si="122"/>
        <v>0</v>
      </c>
    </row>
    <row r="207" spans="1:17" ht="24" customHeight="1" x14ac:dyDescent="0.25">
      <c r="A207" s="49"/>
      <c r="B207" s="52"/>
      <c r="C207" s="52"/>
      <c r="D207" s="55"/>
      <c r="E207" s="39"/>
      <c r="F207" s="7" t="s">
        <v>9</v>
      </c>
      <c r="G207" s="7">
        <f t="shared" ref="G207:G211" si="125">ROUNDUP(J207/3,0)</f>
        <v>4</v>
      </c>
      <c r="H207" s="7">
        <f t="shared" ref="H207:H211" si="126">G207</f>
        <v>4</v>
      </c>
      <c r="I207" s="7">
        <f t="shared" ref="I207:I211" si="127">J207-H207-G207</f>
        <v>2</v>
      </c>
      <c r="J207" s="7">
        <v>10</v>
      </c>
      <c r="K207" s="15">
        <v>0</v>
      </c>
      <c r="L207" s="11">
        <f t="shared" si="124"/>
        <v>0</v>
      </c>
      <c r="M207" s="32"/>
      <c r="N207" s="1">
        <f t="shared" si="119"/>
        <v>0</v>
      </c>
      <c r="O207" s="1">
        <f t="shared" si="120"/>
        <v>0</v>
      </c>
      <c r="P207" s="1">
        <f t="shared" si="121"/>
        <v>0</v>
      </c>
      <c r="Q207" s="1">
        <f t="shared" si="122"/>
        <v>0</v>
      </c>
    </row>
    <row r="208" spans="1:17" ht="24" customHeight="1" x14ac:dyDescent="0.25">
      <c r="A208" s="49"/>
      <c r="B208" s="52"/>
      <c r="C208" s="52"/>
      <c r="D208" s="55"/>
      <c r="E208" s="39"/>
      <c r="F208" s="7" t="s">
        <v>11</v>
      </c>
      <c r="G208" s="7">
        <f t="shared" si="125"/>
        <v>5</v>
      </c>
      <c r="H208" s="7">
        <f t="shared" si="126"/>
        <v>5</v>
      </c>
      <c r="I208" s="7">
        <f t="shared" si="127"/>
        <v>5</v>
      </c>
      <c r="J208" s="7">
        <v>15</v>
      </c>
      <c r="K208" s="15">
        <v>0</v>
      </c>
      <c r="L208" s="11">
        <f t="shared" si="124"/>
        <v>0</v>
      </c>
      <c r="M208" s="32"/>
      <c r="N208" s="1">
        <f t="shared" si="119"/>
        <v>0</v>
      </c>
      <c r="O208" s="1">
        <f t="shared" si="120"/>
        <v>0</v>
      </c>
      <c r="P208" s="1">
        <f t="shared" si="121"/>
        <v>0</v>
      </c>
      <c r="Q208" s="1">
        <f t="shared" si="122"/>
        <v>0</v>
      </c>
    </row>
    <row r="209" spans="1:17" ht="24" customHeight="1" x14ac:dyDescent="0.25">
      <c r="A209" s="49"/>
      <c r="B209" s="52"/>
      <c r="C209" s="52"/>
      <c r="D209" s="55"/>
      <c r="E209" s="39"/>
      <c r="F209" s="7" t="s">
        <v>12</v>
      </c>
      <c r="G209" s="7">
        <f t="shared" si="125"/>
        <v>7</v>
      </c>
      <c r="H209" s="7">
        <f t="shared" si="126"/>
        <v>7</v>
      </c>
      <c r="I209" s="7">
        <f t="shared" si="127"/>
        <v>6</v>
      </c>
      <c r="J209" s="7">
        <v>20</v>
      </c>
      <c r="K209" s="15">
        <v>0</v>
      </c>
      <c r="L209" s="11">
        <f t="shared" si="124"/>
        <v>0</v>
      </c>
      <c r="M209" s="32"/>
      <c r="N209" s="1">
        <f t="shared" si="119"/>
        <v>0</v>
      </c>
      <c r="O209" s="1">
        <f t="shared" si="120"/>
        <v>0</v>
      </c>
      <c r="P209" s="1">
        <f t="shared" si="121"/>
        <v>0</v>
      </c>
      <c r="Q209" s="1">
        <f t="shared" si="122"/>
        <v>0</v>
      </c>
    </row>
    <row r="210" spans="1:17" ht="24" customHeight="1" x14ac:dyDescent="0.25">
      <c r="A210" s="49"/>
      <c r="B210" s="52"/>
      <c r="C210" s="52"/>
      <c r="D210" s="55"/>
      <c r="E210" s="39"/>
      <c r="F210" s="7" t="s">
        <v>13</v>
      </c>
      <c r="G210" s="7">
        <f t="shared" si="125"/>
        <v>5</v>
      </c>
      <c r="H210" s="7">
        <f t="shared" si="126"/>
        <v>5</v>
      </c>
      <c r="I210" s="7">
        <f t="shared" si="127"/>
        <v>3</v>
      </c>
      <c r="J210" s="7">
        <v>13</v>
      </c>
      <c r="K210" s="15">
        <v>0</v>
      </c>
      <c r="L210" s="11">
        <f t="shared" si="124"/>
        <v>0</v>
      </c>
      <c r="M210" s="32"/>
      <c r="N210" s="1">
        <f t="shared" si="119"/>
        <v>0</v>
      </c>
      <c r="O210" s="1">
        <f t="shared" si="120"/>
        <v>0</v>
      </c>
      <c r="P210" s="1">
        <f t="shared" si="121"/>
        <v>0</v>
      </c>
      <c r="Q210" s="1">
        <f t="shared" si="122"/>
        <v>0</v>
      </c>
    </row>
    <row r="211" spans="1:17" ht="24" customHeight="1" thickBot="1" x14ac:dyDescent="0.3">
      <c r="A211" s="49"/>
      <c r="B211" s="52"/>
      <c r="C211" s="52"/>
      <c r="D211" s="55"/>
      <c r="E211" s="39"/>
      <c r="F211" s="8" t="s">
        <v>14</v>
      </c>
      <c r="G211" s="8">
        <f t="shared" si="125"/>
        <v>2</v>
      </c>
      <c r="H211" s="8">
        <f t="shared" si="126"/>
        <v>2</v>
      </c>
      <c r="I211" s="8">
        <f t="shared" si="127"/>
        <v>1</v>
      </c>
      <c r="J211" s="8">
        <v>5</v>
      </c>
      <c r="K211" s="16">
        <v>0</v>
      </c>
      <c r="L211" s="12">
        <f t="shared" si="124"/>
        <v>0</v>
      </c>
      <c r="M211" s="32"/>
      <c r="N211" s="1">
        <f t="shared" si="119"/>
        <v>0</v>
      </c>
      <c r="O211" s="1">
        <f t="shared" si="120"/>
        <v>0</v>
      </c>
      <c r="P211" s="1">
        <f t="shared" si="121"/>
        <v>0</v>
      </c>
      <c r="Q211" s="1">
        <f t="shared" si="122"/>
        <v>0</v>
      </c>
    </row>
    <row r="212" spans="1:17" ht="24" customHeight="1" thickTop="1" thickBot="1" x14ac:dyDescent="0.3">
      <c r="A212" s="50"/>
      <c r="B212" s="53"/>
      <c r="C212" s="53"/>
      <c r="D212" s="56"/>
      <c r="E212" s="40"/>
      <c r="F212" s="9" t="s">
        <v>4</v>
      </c>
      <c r="G212" s="9">
        <f>SUM(G206:G211)</f>
        <v>26</v>
      </c>
      <c r="H212" s="9">
        <f t="shared" ref="H212" si="128">SUM(H206:H211)</f>
        <v>26</v>
      </c>
      <c r="I212" s="9">
        <f t="shared" ref="I212" si="129">SUM(I206:I211)</f>
        <v>19</v>
      </c>
      <c r="J212" s="9">
        <f>SUM(J206:J211)</f>
        <v>71</v>
      </c>
      <c r="K212" s="17">
        <v>0</v>
      </c>
      <c r="L212" s="13">
        <f t="shared" si="124"/>
        <v>0</v>
      </c>
      <c r="M212" s="30"/>
      <c r="N212" s="1">
        <f t="shared" si="119"/>
        <v>26</v>
      </c>
      <c r="O212" s="1">
        <f t="shared" si="120"/>
        <v>26</v>
      </c>
      <c r="P212" s="1">
        <f t="shared" si="121"/>
        <v>19</v>
      </c>
      <c r="Q212" s="1">
        <f t="shared" si="122"/>
        <v>71</v>
      </c>
    </row>
    <row r="213" spans="1:17" ht="24" customHeight="1" x14ac:dyDescent="0.25">
      <c r="A213" s="18" t="s">
        <v>0</v>
      </c>
      <c r="B213" s="24" t="s">
        <v>1</v>
      </c>
      <c r="C213" s="19" t="s">
        <v>15</v>
      </c>
      <c r="D213" s="20" t="s">
        <v>18</v>
      </c>
      <c r="E213" s="20"/>
      <c r="F213" s="21" t="s">
        <v>2</v>
      </c>
      <c r="G213" s="21"/>
      <c r="H213" s="21"/>
      <c r="I213" s="21"/>
      <c r="J213" s="21" t="s">
        <v>3</v>
      </c>
      <c r="K213" s="22" t="s">
        <v>20</v>
      </c>
      <c r="L213" s="23" t="s">
        <v>19</v>
      </c>
      <c r="M213" s="31"/>
      <c r="N213" s="1">
        <f t="shared" si="119"/>
        <v>0</v>
      </c>
      <c r="O213" s="1">
        <f t="shared" si="120"/>
        <v>0</v>
      </c>
      <c r="P213" s="1">
        <f t="shared" si="121"/>
        <v>0</v>
      </c>
      <c r="Q213" s="1">
        <f t="shared" si="122"/>
        <v>0</v>
      </c>
    </row>
    <row r="214" spans="1:17" ht="24" customHeight="1" x14ac:dyDescent="0.25">
      <c r="A214" s="48">
        <v>36</v>
      </c>
      <c r="B214" s="51" t="s">
        <v>70</v>
      </c>
      <c r="C214" s="51" t="s">
        <v>92</v>
      </c>
      <c r="D214" s="54" t="s">
        <v>71</v>
      </c>
      <c r="E214" s="39"/>
      <c r="F214" s="7" t="s">
        <v>8</v>
      </c>
      <c r="G214" s="7">
        <f>ROUNDUP(J214/3,0)</f>
        <v>1</v>
      </c>
      <c r="H214" s="7">
        <f>G214</f>
        <v>1</v>
      </c>
      <c r="I214" s="7">
        <f>J214-H214-G214</f>
        <v>0</v>
      </c>
      <c r="J214" s="7">
        <v>2</v>
      </c>
      <c r="K214" s="15">
        <v>0</v>
      </c>
      <c r="L214" s="11">
        <f t="shared" ref="L214:L220" si="130">J214*K214</f>
        <v>0</v>
      </c>
      <c r="M214" s="32"/>
      <c r="N214" s="1">
        <f t="shared" si="119"/>
        <v>0</v>
      </c>
      <c r="O214" s="1">
        <f t="shared" si="120"/>
        <v>0</v>
      </c>
      <c r="P214" s="1">
        <f t="shared" si="121"/>
        <v>0</v>
      </c>
      <c r="Q214" s="1">
        <f t="shared" si="122"/>
        <v>0</v>
      </c>
    </row>
    <row r="215" spans="1:17" ht="24" customHeight="1" x14ac:dyDescent="0.25">
      <c r="A215" s="49"/>
      <c r="B215" s="52"/>
      <c r="C215" s="52"/>
      <c r="D215" s="55"/>
      <c r="E215" s="39"/>
      <c r="F215" s="7" t="s">
        <v>9</v>
      </c>
      <c r="G215" s="7">
        <f t="shared" ref="G215:G219" si="131">ROUNDUP(J215/3,0)</f>
        <v>2</v>
      </c>
      <c r="H215" s="7">
        <f t="shared" ref="H215:H219" si="132">G215</f>
        <v>2</v>
      </c>
      <c r="I215" s="7">
        <f t="shared" ref="I215:I219" si="133">J215-H215-G215</f>
        <v>1</v>
      </c>
      <c r="J215" s="7">
        <v>5</v>
      </c>
      <c r="K215" s="15">
        <v>0</v>
      </c>
      <c r="L215" s="11">
        <f t="shared" si="130"/>
        <v>0</v>
      </c>
      <c r="M215" s="32"/>
      <c r="N215" s="1">
        <f t="shared" si="119"/>
        <v>0</v>
      </c>
      <c r="O215" s="1">
        <f t="shared" si="120"/>
        <v>0</v>
      </c>
      <c r="P215" s="1">
        <f t="shared" si="121"/>
        <v>0</v>
      </c>
      <c r="Q215" s="1">
        <f t="shared" si="122"/>
        <v>0</v>
      </c>
    </row>
    <row r="216" spans="1:17" ht="24" customHeight="1" x14ac:dyDescent="0.25">
      <c r="A216" s="49"/>
      <c r="B216" s="52"/>
      <c r="C216" s="52"/>
      <c r="D216" s="55"/>
      <c r="E216" s="39"/>
      <c r="F216" s="7" t="s">
        <v>11</v>
      </c>
      <c r="G216" s="7">
        <f t="shared" si="131"/>
        <v>2</v>
      </c>
      <c r="H216" s="7">
        <f t="shared" si="132"/>
        <v>2</v>
      </c>
      <c r="I216" s="7">
        <f t="shared" si="133"/>
        <v>1</v>
      </c>
      <c r="J216" s="7">
        <v>5</v>
      </c>
      <c r="K216" s="15">
        <v>0</v>
      </c>
      <c r="L216" s="11">
        <f t="shared" si="130"/>
        <v>0</v>
      </c>
      <c r="M216" s="32"/>
      <c r="N216" s="1">
        <f t="shared" si="119"/>
        <v>0</v>
      </c>
      <c r="O216" s="1">
        <f t="shared" si="120"/>
        <v>0</v>
      </c>
      <c r="P216" s="1">
        <f t="shared" si="121"/>
        <v>0</v>
      </c>
      <c r="Q216" s="1">
        <f t="shared" si="122"/>
        <v>0</v>
      </c>
    </row>
    <row r="217" spans="1:17" ht="24" customHeight="1" x14ac:dyDescent="0.25">
      <c r="A217" s="49"/>
      <c r="B217" s="52"/>
      <c r="C217" s="52"/>
      <c r="D217" s="55"/>
      <c r="E217" s="39"/>
      <c r="F217" s="7" t="s">
        <v>12</v>
      </c>
      <c r="G217" s="7">
        <f t="shared" si="131"/>
        <v>2</v>
      </c>
      <c r="H217" s="7">
        <f t="shared" si="132"/>
        <v>2</v>
      </c>
      <c r="I217" s="7">
        <f t="shared" si="133"/>
        <v>2</v>
      </c>
      <c r="J217" s="7">
        <v>6</v>
      </c>
      <c r="K217" s="15">
        <v>0</v>
      </c>
      <c r="L217" s="11">
        <f t="shared" si="130"/>
        <v>0</v>
      </c>
      <c r="M217" s="32"/>
      <c r="N217" s="1">
        <f t="shared" si="119"/>
        <v>0</v>
      </c>
      <c r="O217" s="1">
        <f t="shared" si="120"/>
        <v>0</v>
      </c>
      <c r="P217" s="1">
        <f t="shared" si="121"/>
        <v>0</v>
      </c>
      <c r="Q217" s="1">
        <f t="shared" si="122"/>
        <v>0</v>
      </c>
    </row>
    <row r="218" spans="1:17" ht="24" customHeight="1" x14ac:dyDescent="0.25">
      <c r="A218" s="49"/>
      <c r="B218" s="52"/>
      <c r="C218" s="52"/>
      <c r="D218" s="55"/>
      <c r="E218" s="39"/>
      <c r="F218" s="7" t="s">
        <v>13</v>
      </c>
      <c r="G218" s="7">
        <f t="shared" si="131"/>
        <v>1</v>
      </c>
      <c r="H218" s="7">
        <f t="shared" si="132"/>
        <v>1</v>
      </c>
      <c r="I218" s="7">
        <f t="shared" si="133"/>
        <v>1</v>
      </c>
      <c r="J218" s="7">
        <v>3</v>
      </c>
      <c r="K218" s="15">
        <v>0</v>
      </c>
      <c r="L218" s="11">
        <f t="shared" si="130"/>
        <v>0</v>
      </c>
      <c r="M218" s="32"/>
      <c r="N218" s="1">
        <f t="shared" si="119"/>
        <v>0</v>
      </c>
      <c r="O218" s="1">
        <f t="shared" si="120"/>
        <v>0</v>
      </c>
      <c r="P218" s="1">
        <f t="shared" si="121"/>
        <v>0</v>
      </c>
      <c r="Q218" s="1">
        <f t="shared" si="122"/>
        <v>0</v>
      </c>
    </row>
    <row r="219" spans="1:17" ht="24" customHeight="1" thickBot="1" x14ac:dyDescent="0.3">
      <c r="A219" s="49"/>
      <c r="B219" s="52"/>
      <c r="C219" s="52"/>
      <c r="D219" s="55"/>
      <c r="E219" s="39"/>
      <c r="F219" s="8" t="s">
        <v>14</v>
      </c>
      <c r="G219" s="8">
        <f t="shared" si="131"/>
        <v>1</v>
      </c>
      <c r="H219" s="8">
        <f t="shared" si="132"/>
        <v>1</v>
      </c>
      <c r="I219" s="8">
        <f t="shared" si="133"/>
        <v>0</v>
      </c>
      <c r="J219" s="8">
        <v>2</v>
      </c>
      <c r="K219" s="16">
        <v>0</v>
      </c>
      <c r="L219" s="12">
        <f t="shared" si="130"/>
        <v>0</v>
      </c>
      <c r="M219" s="32"/>
      <c r="N219" s="1">
        <f t="shared" si="119"/>
        <v>0</v>
      </c>
      <c r="O219" s="1">
        <f t="shared" si="120"/>
        <v>0</v>
      </c>
      <c r="P219" s="1">
        <f t="shared" si="121"/>
        <v>0</v>
      </c>
      <c r="Q219" s="1">
        <f t="shared" si="122"/>
        <v>0</v>
      </c>
    </row>
    <row r="220" spans="1:17" ht="24" customHeight="1" thickTop="1" thickBot="1" x14ac:dyDescent="0.3">
      <c r="A220" s="50"/>
      <c r="B220" s="53"/>
      <c r="C220" s="53"/>
      <c r="D220" s="56"/>
      <c r="E220" s="40"/>
      <c r="F220" s="9" t="s">
        <v>4</v>
      </c>
      <c r="G220" s="9">
        <f>SUM(G214:G219)</f>
        <v>9</v>
      </c>
      <c r="H220" s="9">
        <f t="shared" ref="H220" si="134">SUM(H214:H219)</f>
        <v>9</v>
      </c>
      <c r="I220" s="9">
        <f t="shared" ref="I220" si="135">SUM(I214:I219)</f>
        <v>5</v>
      </c>
      <c r="J220" s="9">
        <f>SUM(J214:J219)</f>
        <v>23</v>
      </c>
      <c r="K220" s="17">
        <v>0</v>
      </c>
      <c r="L220" s="13">
        <f t="shared" si="130"/>
        <v>0</v>
      </c>
      <c r="M220" s="30"/>
      <c r="N220" s="1">
        <f t="shared" si="119"/>
        <v>9</v>
      </c>
      <c r="O220" s="1">
        <f t="shared" si="120"/>
        <v>9</v>
      </c>
      <c r="P220" s="1">
        <f t="shared" si="121"/>
        <v>5</v>
      </c>
      <c r="Q220" s="1">
        <f t="shared" si="122"/>
        <v>23</v>
      </c>
    </row>
    <row r="221" spans="1:17" ht="24" customHeight="1" x14ac:dyDescent="0.25">
      <c r="A221" s="18" t="s">
        <v>0</v>
      </c>
      <c r="B221" s="24" t="s">
        <v>1</v>
      </c>
      <c r="C221" s="19" t="s">
        <v>15</v>
      </c>
      <c r="D221" s="20" t="s">
        <v>18</v>
      </c>
      <c r="E221" s="20"/>
      <c r="F221" s="21" t="s">
        <v>2</v>
      </c>
      <c r="G221" s="21"/>
      <c r="H221" s="21"/>
      <c r="I221" s="21"/>
      <c r="J221" s="21" t="s">
        <v>3</v>
      </c>
      <c r="K221" s="22" t="s">
        <v>20</v>
      </c>
      <c r="L221" s="23" t="s">
        <v>19</v>
      </c>
      <c r="M221" s="31"/>
      <c r="N221" s="1">
        <f t="shared" si="119"/>
        <v>0</v>
      </c>
      <c r="O221" s="1">
        <f t="shared" si="120"/>
        <v>0</v>
      </c>
      <c r="P221" s="1">
        <f t="shared" si="121"/>
        <v>0</v>
      </c>
      <c r="Q221" s="1">
        <f t="shared" si="122"/>
        <v>0</v>
      </c>
    </row>
    <row r="222" spans="1:17" ht="24" customHeight="1" x14ac:dyDescent="0.25">
      <c r="A222" s="48">
        <v>37</v>
      </c>
      <c r="B222" s="51" t="s">
        <v>72</v>
      </c>
      <c r="C222" s="51" t="s">
        <v>92</v>
      </c>
      <c r="D222" s="54"/>
      <c r="E222" s="39"/>
      <c r="F222" s="7" t="s">
        <v>8</v>
      </c>
      <c r="G222" s="7">
        <f>ROUNDUP(J222/3,0)</f>
        <v>5</v>
      </c>
      <c r="H222" s="7">
        <f>G222</f>
        <v>5</v>
      </c>
      <c r="I222" s="7">
        <f>J222-H222-G222</f>
        <v>5</v>
      </c>
      <c r="J222" s="7">
        <v>15</v>
      </c>
      <c r="K222" s="15">
        <v>0</v>
      </c>
      <c r="L222" s="11">
        <f t="shared" ref="L222:L228" si="136">J222*K222</f>
        <v>0</v>
      </c>
      <c r="M222" s="32"/>
      <c r="N222" s="1">
        <f t="shared" si="119"/>
        <v>0</v>
      </c>
      <c r="O222" s="1">
        <f t="shared" si="120"/>
        <v>0</v>
      </c>
      <c r="P222" s="1">
        <f t="shared" si="121"/>
        <v>0</v>
      </c>
      <c r="Q222" s="1">
        <f t="shared" si="122"/>
        <v>0</v>
      </c>
    </row>
    <row r="223" spans="1:17" ht="24" customHeight="1" x14ac:dyDescent="0.25">
      <c r="A223" s="49"/>
      <c r="B223" s="52"/>
      <c r="C223" s="52"/>
      <c r="D223" s="55"/>
      <c r="E223" s="39"/>
      <c r="F223" s="7" t="s">
        <v>9</v>
      </c>
      <c r="G223" s="7">
        <f t="shared" ref="G223:G227" si="137">ROUNDUP(J223/3,0)</f>
        <v>7</v>
      </c>
      <c r="H223" s="7">
        <f t="shared" ref="H223:H227" si="138">G223</f>
        <v>7</v>
      </c>
      <c r="I223" s="7">
        <f t="shared" ref="I223:I227" si="139">J223-H223-G223</f>
        <v>6</v>
      </c>
      <c r="J223" s="7">
        <v>20</v>
      </c>
      <c r="K223" s="15">
        <v>0</v>
      </c>
      <c r="L223" s="11">
        <f t="shared" si="136"/>
        <v>0</v>
      </c>
      <c r="M223" s="32"/>
      <c r="N223" s="1">
        <f t="shared" si="119"/>
        <v>0</v>
      </c>
      <c r="O223" s="1">
        <f t="shared" si="120"/>
        <v>0</v>
      </c>
      <c r="P223" s="1">
        <f t="shared" si="121"/>
        <v>0</v>
      </c>
      <c r="Q223" s="1">
        <f t="shared" si="122"/>
        <v>0</v>
      </c>
    </row>
    <row r="224" spans="1:17" ht="24" customHeight="1" x14ac:dyDescent="0.25">
      <c r="A224" s="49"/>
      <c r="B224" s="52"/>
      <c r="C224" s="52"/>
      <c r="D224" s="55"/>
      <c r="E224" s="39"/>
      <c r="F224" s="7" t="s">
        <v>11</v>
      </c>
      <c r="G224" s="7">
        <f t="shared" si="137"/>
        <v>12</v>
      </c>
      <c r="H224" s="7">
        <f t="shared" si="138"/>
        <v>12</v>
      </c>
      <c r="I224" s="7">
        <f t="shared" si="139"/>
        <v>11</v>
      </c>
      <c r="J224" s="7">
        <v>35</v>
      </c>
      <c r="K224" s="15">
        <v>0</v>
      </c>
      <c r="L224" s="11">
        <f t="shared" si="136"/>
        <v>0</v>
      </c>
      <c r="M224" s="32"/>
      <c r="N224" s="1">
        <f t="shared" si="119"/>
        <v>0</v>
      </c>
      <c r="O224" s="1">
        <f t="shared" si="120"/>
        <v>0</v>
      </c>
      <c r="P224" s="1">
        <f t="shared" si="121"/>
        <v>0</v>
      </c>
      <c r="Q224" s="1">
        <f t="shared" si="122"/>
        <v>0</v>
      </c>
    </row>
    <row r="225" spans="1:17" ht="24" customHeight="1" x14ac:dyDescent="0.25">
      <c r="A225" s="49"/>
      <c r="B225" s="52"/>
      <c r="C225" s="52"/>
      <c r="D225" s="55"/>
      <c r="E225" s="39"/>
      <c r="F225" s="7" t="s">
        <v>12</v>
      </c>
      <c r="G225" s="7">
        <f t="shared" si="137"/>
        <v>15</v>
      </c>
      <c r="H225" s="7">
        <f t="shared" si="138"/>
        <v>15</v>
      </c>
      <c r="I225" s="7">
        <f t="shared" si="139"/>
        <v>15</v>
      </c>
      <c r="J225" s="7">
        <v>45</v>
      </c>
      <c r="K225" s="15">
        <v>0</v>
      </c>
      <c r="L225" s="11">
        <f t="shared" si="136"/>
        <v>0</v>
      </c>
      <c r="M225" s="32"/>
      <c r="N225" s="1">
        <f t="shared" si="119"/>
        <v>0</v>
      </c>
      <c r="O225" s="1">
        <f t="shared" si="120"/>
        <v>0</v>
      </c>
      <c r="P225" s="1">
        <f t="shared" si="121"/>
        <v>0</v>
      </c>
      <c r="Q225" s="1">
        <f t="shared" si="122"/>
        <v>0</v>
      </c>
    </row>
    <row r="226" spans="1:17" ht="24" customHeight="1" x14ac:dyDescent="0.25">
      <c r="A226" s="49"/>
      <c r="B226" s="52"/>
      <c r="C226" s="52"/>
      <c r="D226" s="55"/>
      <c r="E226" s="39"/>
      <c r="F226" s="7" t="s">
        <v>13</v>
      </c>
      <c r="G226" s="7">
        <f t="shared" si="137"/>
        <v>14</v>
      </c>
      <c r="H226" s="7">
        <f t="shared" si="138"/>
        <v>14</v>
      </c>
      <c r="I226" s="7">
        <f t="shared" si="139"/>
        <v>12</v>
      </c>
      <c r="J226" s="7">
        <v>40</v>
      </c>
      <c r="K226" s="15">
        <v>0</v>
      </c>
      <c r="L226" s="11">
        <f t="shared" si="136"/>
        <v>0</v>
      </c>
      <c r="M226" s="32"/>
      <c r="N226" s="1">
        <f t="shared" si="119"/>
        <v>0</v>
      </c>
      <c r="O226" s="1">
        <f t="shared" si="120"/>
        <v>0</v>
      </c>
      <c r="P226" s="1">
        <f t="shared" si="121"/>
        <v>0</v>
      </c>
      <c r="Q226" s="1">
        <f t="shared" si="122"/>
        <v>0</v>
      </c>
    </row>
    <row r="227" spans="1:17" ht="24" customHeight="1" thickBot="1" x14ac:dyDescent="0.3">
      <c r="A227" s="49"/>
      <c r="B227" s="52"/>
      <c r="C227" s="52"/>
      <c r="D227" s="55"/>
      <c r="E227" s="39"/>
      <c r="F227" s="8" t="s">
        <v>14</v>
      </c>
      <c r="G227" s="8">
        <f t="shared" si="137"/>
        <v>5</v>
      </c>
      <c r="H227" s="8">
        <f t="shared" si="138"/>
        <v>5</v>
      </c>
      <c r="I227" s="8">
        <f t="shared" si="139"/>
        <v>5</v>
      </c>
      <c r="J227" s="8">
        <v>15</v>
      </c>
      <c r="K227" s="16">
        <v>0</v>
      </c>
      <c r="L227" s="12">
        <f t="shared" si="136"/>
        <v>0</v>
      </c>
      <c r="M227" s="32"/>
      <c r="N227" s="1">
        <f t="shared" si="119"/>
        <v>0</v>
      </c>
      <c r="O227" s="1">
        <f t="shared" si="120"/>
        <v>0</v>
      </c>
      <c r="P227" s="1">
        <f t="shared" si="121"/>
        <v>0</v>
      </c>
      <c r="Q227" s="1">
        <f t="shared" si="122"/>
        <v>0</v>
      </c>
    </row>
    <row r="228" spans="1:17" ht="24" customHeight="1" thickTop="1" thickBot="1" x14ac:dyDescent="0.3">
      <c r="A228" s="50"/>
      <c r="B228" s="53"/>
      <c r="C228" s="53"/>
      <c r="D228" s="56"/>
      <c r="E228" s="40"/>
      <c r="F228" s="9" t="s">
        <v>4</v>
      </c>
      <c r="G228" s="9">
        <f>SUM(G222:G227)</f>
        <v>58</v>
      </c>
      <c r="H228" s="9">
        <f t="shared" ref="H228" si="140">SUM(H222:H227)</f>
        <v>58</v>
      </c>
      <c r="I228" s="9">
        <f t="shared" ref="I228" si="141">SUM(I222:I227)</f>
        <v>54</v>
      </c>
      <c r="J228" s="9">
        <f>SUM(J222:J227)</f>
        <v>170</v>
      </c>
      <c r="K228" s="17">
        <v>0</v>
      </c>
      <c r="L228" s="13">
        <f t="shared" si="136"/>
        <v>0</v>
      </c>
      <c r="M228" s="30"/>
      <c r="N228" s="1">
        <f t="shared" si="119"/>
        <v>58</v>
      </c>
      <c r="O228" s="1">
        <f t="shared" si="120"/>
        <v>58</v>
      </c>
      <c r="P228" s="1">
        <f t="shared" si="121"/>
        <v>54</v>
      </c>
      <c r="Q228" s="1">
        <f t="shared" si="122"/>
        <v>170</v>
      </c>
    </row>
    <row r="229" spans="1:17" ht="24" customHeight="1" x14ac:dyDescent="0.25">
      <c r="A229" s="18" t="s">
        <v>0</v>
      </c>
      <c r="B229" s="24" t="s">
        <v>1</v>
      </c>
      <c r="C229" s="19" t="s">
        <v>15</v>
      </c>
      <c r="D229" s="20" t="s">
        <v>18</v>
      </c>
      <c r="E229" s="20"/>
      <c r="F229" s="21" t="s">
        <v>2</v>
      </c>
      <c r="G229" s="21"/>
      <c r="H229" s="21"/>
      <c r="I229" s="21"/>
      <c r="J229" s="21" t="s">
        <v>3</v>
      </c>
      <c r="K229" s="22" t="s">
        <v>20</v>
      </c>
      <c r="L229" s="23" t="s">
        <v>19</v>
      </c>
      <c r="M229" s="31"/>
      <c r="N229" s="1">
        <f t="shared" si="119"/>
        <v>0</v>
      </c>
      <c r="O229" s="1">
        <f t="shared" si="120"/>
        <v>0</v>
      </c>
      <c r="P229" s="1">
        <f t="shared" si="121"/>
        <v>0</v>
      </c>
      <c r="Q229" s="1">
        <f t="shared" si="122"/>
        <v>0</v>
      </c>
    </row>
    <row r="230" spans="1:17" ht="24" customHeight="1" x14ac:dyDescent="0.25">
      <c r="A230" s="48">
        <v>38</v>
      </c>
      <c r="B230" s="51" t="s">
        <v>72</v>
      </c>
      <c r="C230" s="51" t="s">
        <v>91</v>
      </c>
      <c r="D230" s="54"/>
      <c r="E230" s="39"/>
      <c r="F230" s="7" t="s">
        <v>8</v>
      </c>
      <c r="G230" s="7">
        <f>ROUNDUP(J230/3,0)</f>
        <v>5</v>
      </c>
      <c r="H230" s="7">
        <f>G230</f>
        <v>5</v>
      </c>
      <c r="I230" s="7">
        <f>J230-H230-G230</f>
        <v>5</v>
      </c>
      <c r="J230" s="7">
        <v>15</v>
      </c>
      <c r="K230" s="15">
        <v>0</v>
      </c>
      <c r="L230" s="11">
        <f t="shared" ref="L230:L236" si="142">J230*K230</f>
        <v>0</v>
      </c>
      <c r="M230" s="32"/>
      <c r="N230" s="1">
        <f t="shared" si="119"/>
        <v>0</v>
      </c>
      <c r="O230" s="1">
        <f t="shared" si="120"/>
        <v>0</v>
      </c>
      <c r="P230" s="1">
        <f t="shared" si="121"/>
        <v>0</v>
      </c>
      <c r="Q230" s="1">
        <f t="shared" si="122"/>
        <v>0</v>
      </c>
    </row>
    <row r="231" spans="1:17" ht="24" customHeight="1" x14ac:dyDescent="0.25">
      <c r="A231" s="49"/>
      <c r="B231" s="52"/>
      <c r="C231" s="52"/>
      <c r="D231" s="55"/>
      <c r="E231" s="39"/>
      <c r="F231" s="7" t="s">
        <v>9</v>
      </c>
      <c r="G231" s="7">
        <f t="shared" ref="G231:G235" si="143">ROUNDUP(J231/3,0)</f>
        <v>7</v>
      </c>
      <c r="H231" s="7">
        <f t="shared" ref="H231:H235" si="144">G231</f>
        <v>7</v>
      </c>
      <c r="I231" s="7">
        <f t="shared" ref="I231:I235" si="145">J231-H231-G231</f>
        <v>6</v>
      </c>
      <c r="J231" s="7">
        <v>20</v>
      </c>
      <c r="K231" s="15">
        <v>0</v>
      </c>
      <c r="L231" s="11">
        <f t="shared" si="142"/>
        <v>0</v>
      </c>
      <c r="M231" s="32"/>
      <c r="N231" s="1">
        <f t="shared" si="119"/>
        <v>0</v>
      </c>
      <c r="O231" s="1">
        <f t="shared" si="120"/>
        <v>0</v>
      </c>
      <c r="P231" s="1">
        <f t="shared" si="121"/>
        <v>0</v>
      </c>
      <c r="Q231" s="1">
        <f t="shared" si="122"/>
        <v>0</v>
      </c>
    </row>
    <row r="232" spans="1:17" ht="24" customHeight="1" x14ac:dyDescent="0.25">
      <c r="A232" s="49"/>
      <c r="B232" s="52"/>
      <c r="C232" s="52"/>
      <c r="D232" s="55"/>
      <c r="E232" s="39"/>
      <c r="F232" s="7" t="s">
        <v>11</v>
      </c>
      <c r="G232" s="7">
        <f t="shared" si="143"/>
        <v>12</v>
      </c>
      <c r="H232" s="7">
        <f t="shared" si="144"/>
        <v>12</v>
      </c>
      <c r="I232" s="7">
        <f t="shared" si="145"/>
        <v>11</v>
      </c>
      <c r="J232" s="7">
        <v>35</v>
      </c>
      <c r="K232" s="15">
        <v>0</v>
      </c>
      <c r="L232" s="11">
        <f t="shared" si="142"/>
        <v>0</v>
      </c>
      <c r="M232" s="32"/>
      <c r="N232" s="1">
        <f t="shared" si="119"/>
        <v>0</v>
      </c>
      <c r="O232" s="1">
        <f t="shared" si="120"/>
        <v>0</v>
      </c>
      <c r="P232" s="1">
        <f t="shared" si="121"/>
        <v>0</v>
      </c>
      <c r="Q232" s="1">
        <f t="shared" si="122"/>
        <v>0</v>
      </c>
    </row>
    <row r="233" spans="1:17" ht="24" customHeight="1" x14ac:dyDescent="0.25">
      <c r="A233" s="49"/>
      <c r="B233" s="52"/>
      <c r="C233" s="52"/>
      <c r="D233" s="55"/>
      <c r="E233" s="39"/>
      <c r="F233" s="7" t="s">
        <v>12</v>
      </c>
      <c r="G233" s="7">
        <f t="shared" si="143"/>
        <v>15</v>
      </c>
      <c r="H233" s="7">
        <f t="shared" si="144"/>
        <v>15</v>
      </c>
      <c r="I233" s="7">
        <f t="shared" si="145"/>
        <v>15</v>
      </c>
      <c r="J233" s="7">
        <v>45</v>
      </c>
      <c r="K233" s="15">
        <v>0</v>
      </c>
      <c r="L233" s="11">
        <f t="shared" si="142"/>
        <v>0</v>
      </c>
      <c r="M233" s="32"/>
      <c r="N233" s="1">
        <f t="shared" si="119"/>
        <v>0</v>
      </c>
      <c r="O233" s="1">
        <f t="shared" si="120"/>
        <v>0</v>
      </c>
      <c r="P233" s="1">
        <f t="shared" si="121"/>
        <v>0</v>
      </c>
      <c r="Q233" s="1">
        <f t="shared" si="122"/>
        <v>0</v>
      </c>
    </row>
    <row r="234" spans="1:17" ht="24" customHeight="1" x14ac:dyDescent="0.25">
      <c r="A234" s="49"/>
      <c r="B234" s="52"/>
      <c r="C234" s="52"/>
      <c r="D234" s="55"/>
      <c r="E234" s="39"/>
      <c r="F234" s="7" t="s">
        <v>13</v>
      </c>
      <c r="G234" s="7">
        <f t="shared" si="143"/>
        <v>14</v>
      </c>
      <c r="H234" s="7">
        <f t="shared" si="144"/>
        <v>14</v>
      </c>
      <c r="I234" s="7">
        <f t="shared" si="145"/>
        <v>12</v>
      </c>
      <c r="J234" s="7">
        <v>40</v>
      </c>
      <c r="K234" s="15">
        <v>0</v>
      </c>
      <c r="L234" s="11">
        <f t="shared" si="142"/>
        <v>0</v>
      </c>
      <c r="M234" s="32"/>
      <c r="N234" s="1">
        <f t="shared" si="119"/>
        <v>0</v>
      </c>
      <c r="O234" s="1">
        <f t="shared" si="120"/>
        <v>0</v>
      </c>
      <c r="P234" s="1">
        <f t="shared" si="121"/>
        <v>0</v>
      </c>
      <c r="Q234" s="1">
        <f t="shared" si="122"/>
        <v>0</v>
      </c>
    </row>
    <row r="235" spans="1:17" ht="24" customHeight="1" thickBot="1" x14ac:dyDescent="0.3">
      <c r="A235" s="49"/>
      <c r="B235" s="52"/>
      <c r="C235" s="52"/>
      <c r="D235" s="55"/>
      <c r="E235" s="39"/>
      <c r="F235" s="8" t="s">
        <v>14</v>
      </c>
      <c r="G235" s="8">
        <f t="shared" si="143"/>
        <v>5</v>
      </c>
      <c r="H235" s="8">
        <f t="shared" si="144"/>
        <v>5</v>
      </c>
      <c r="I235" s="8">
        <f t="shared" si="145"/>
        <v>5</v>
      </c>
      <c r="J235" s="8">
        <v>15</v>
      </c>
      <c r="K235" s="16">
        <v>0</v>
      </c>
      <c r="L235" s="12">
        <f t="shared" si="142"/>
        <v>0</v>
      </c>
      <c r="M235" s="32"/>
      <c r="N235" s="1">
        <f t="shared" si="119"/>
        <v>0</v>
      </c>
      <c r="O235" s="1">
        <f t="shared" si="120"/>
        <v>0</v>
      </c>
      <c r="P235" s="1">
        <f t="shared" si="121"/>
        <v>0</v>
      </c>
      <c r="Q235" s="1">
        <f t="shared" si="122"/>
        <v>0</v>
      </c>
    </row>
    <row r="236" spans="1:17" ht="24" customHeight="1" thickTop="1" thickBot="1" x14ac:dyDescent="0.3">
      <c r="A236" s="50"/>
      <c r="B236" s="53"/>
      <c r="C236" s="53"/>
      <c r="D236" s="56"/>
      <c r="E236" s="40"/>
      <c r="F236" s="9" t="s">
        <v>4</v>
      </c>
      <c r="G236" s="9">
        <f>SUM(G230:G235)</f>
        <v>58</v>
      </c>
      <c r="H236" s="9">
        <f t="shared" ref="H236" si="146">SUM(H230:H235)</f>
        <v>58</v>
      </c>
      <c r="I236" s="9">
        <f t="shared" ref="I236" si="147">SUM(I230:I235)</f>
        <v>54</v>
      </c>
      <c r="J236" s="9">
        <f>SUM(J230:J235)</f>
        <v>170</v>
      </c>
      <c r="K236" s="17">
        <v>0</v>
      </c>
      <c r="L236" s="13">
        <f t="shared" si="142"/>
        <v>0</v>
      </c>
      <c r="M236" s="30"/>
      <c r="N236" s="1">
        <f t="shared" si="119"/>
        <v>58</v>
      </c>
      <c r="O236" s="1">
        <f t="shared" si="120"/>
        <v>58</v>
      </c>
      <c r="P236" s="1">
        <f t="shared" si="121"/>
        <v>54</v>
      </c>
      <c r="Q236" s="1">
        <f t="shared" si="122"/>
        <v>170</v>
      </c>
    </row>
    <row r="237" spans="1:17" ht="24" customHeight="1" x14ac:dyDescent="0.25">
      <c r="A237" s="18" t="s">
        <v>0</v>
      </c>
      <c r="B237" s="24" t="s">
        <v>1</v>
      </c>
      <c r="C237" s="19" t="s">
        <v>15</v>
      </c>
      <c r="D237" s="20" t="s">
        <v>18</v>
      </c>
      <c r="E237" s="20"/>
      <c r="F237" s="21" t="s">
        <v>2</v>
      </c>
      <c r="G237" s="21"/>
      <c r="H237" s="21"/>
      <c r="I237" s="21"/>
      <c r="J237" s="21" t="s">
        <v>3</v>
      </c>
      <c r="K237" s="22" t="s">
        <v>20</v>
      </c>
      <c r="L237" s="23" t="s">
        <v>19</v>
      </c>
      <c r="M237" s="31"/>
      <c r="N237" s="1">
        <f t="shared" si="119"/>
        <v>0</v>
      </c>
      <c r="O237" s="1">
        <f t="shared" si="120"/>
        <v>0</v>
      </c>
      <c r="P237" s="1">
        <f t="shared" si="121"/>
        <v>0</v>
      </c>
      <c r="Q237" s="1">
        <f t="shared" si="122"/>
        <v>0</v>
      </c>
    </row>
    <row r="238" spans="1:17" ht="24" customHeight="1" x14ac:dyDescent="0.25">
      <c r="A238" s="48">
        <v>39</v>
      </c>
      <c r="B238" s="51" t="s">
        <v>72</v>
      </c>
      <c r="C238" s="51" t="s">
        <v>92</v>
      </c>
      <c r="D238" s="54"/>
      <c r="E238" s="39"/>
      <c r="F238" s="7" t="s">
        <v>8</v>
      </c>
      <c r="G238" s="7">
        <f>ROUNDUP(J238/3,0)</f>
        <v>5</v>
      </c>
      <c r="H238" s="7">
        <f>G238</f>
        <v>5</v>
      </c>
      <c r="I238" s="7">
        <f>J238-H238-G238</f>
        <v>5</v>
      </c>
      <c r="J238" s="7">
        <v>15</v>
      </c>
      <c r="K238" s="15">
        <v>0</v>
      </c>
      <c r="L238" s="11">
        <f t="shared" ref="L238:L244" si="148">J238*K238</f>
        <v>0</v>
      </c>
      <c r="M238" s="32"/>
      <c r="N238" s="1">
        <f t="shared" si="119"/>
        <v>0</v>
      </c>
      <c r="O238" s="1">
        <f t="shared" si="120"/>
        <v>0</v>
      </c>
      <c r="P238" s="1">
        <f t="shared" si="121"/>
        <v>0</v>
      </c>
      <c r="Q238" s="1">
        <f t="shared" si="122"/>
        <v>0</v>
      </c>
    </row>
    <row r="239" spans="1:17" ht="24" customHeight="1" x14ac:dyDescent="0.25">
      <c r="A239" s="49"/>
      <c r="B239" s="52"/>
      <c r="C239" s="52"/>
      <c r="D239" s="55"/>
      <c r="E239" s="39"/>
      <c r="F239" s="7" t="s">
        <v>9</v>
      </c>
      <c r="G239" s="7">
        <f t="shared" ref="G239:G243" si="149">ROUNDUP(J239/3,0)</f>
        <v>7</v>
      </c>
      <c r="H239" s="7">
        <f t="shared" ref="H239:H243" si="150">G239</f>
        <v>7</v>
      </c>
      <c r="I239" s="7">
        <f t="shared" ref="I239:I243" si="151">J239-H239-G239</f>
        <v>6</v>
      </c>
      <c r="J239" s="7">
        <v>20</v>
      </c>
      <c r="K239" s="15">
        <v>0</v>
      </c>
      <c r="L239" s="11">
        <f t="shared" si="148"/>
        <v>0</v>
      </c>
      <c r="M239" s="32"/>
      <c r="N239" s="1">
        <f t="shared" si="119"/>
        <v>0</v>
      </c>
      <c r="O239" s="1">
        <f t="shared" si="120"/>
        <v>0</v>
      </c>
      <c r="P239" s="1">
        <f t="shared" si="121"/>
        <v>0</v>
      </c>
      <c r="Q239" s="1">
        <f t="shared" si="122"/>
        <v>0</v>
      </c>
    </row>
    <row r="240" spans="1:17" ht="24" customHeight="1" x14ac:dyDescent="0.25">
      <c r="A240" s="49"/>
      <c r="B240" s="52"/>
      <c r="C240" s="52"/>
      <c r="D240" s="55"/>
      <c r="E240" s="39"/>
      <c r="F240" s="7" t="s">
        <v>11</v>
      </c>
      <c r="G240" s="7">
        <f t="shared" si="149"/>
        <v>12</v>
      </c>
      <c r="H240" s="7">
        <f t="shared" si="150"/>
        <v>12</v>
      </c>
      <c r="I240" s="7">
        <f t="shared" si="151"/>
        <v>11</v>
      </c>
      <c r="J240" s="7">
        <v>35</v>
      </c>
      <c r="K240" s="15">
        <v>0</v>
      </c>
      <c r="L240" s="11">
        <f t="shared" si="148"/>
        <v>0</v>
      </c>
      <c r="M240" s="32"/>
      <c r="N240" s="1">
        <f t="shared" si="119"/>
        <v>0</v>
      </c>
      <c r="O240" s="1">
        <f t="shared" si="120"/>
        <v>0</v>
      </c>
      <c r="P240" s="1">
        <f t="shared" si="121"/>
        <v>0</v>
      </c>
      <c r="Q240" s="1">
        <f t="shared" si="122"/>
        <v>0</v>
      </c>
    </row>
    <row r="241" spans="1:17" ht="24" customHeight="1" x14ac:dyDescent="0.25">
      <c r="A241" s="49"/>
      <c r="B241" s="52"/>
      <c r="C241" s="52"/>
      <c r="D241" s="55"/>
      <c r="E241" s="39"/>
      <c r="F241" s="7" t="s">
        <v>12</v>
      </c>
      <c r="G241" s="7">
        <f t="shared" si="149"/>
        <v>15</v>
      </c>
      <c r="H241" s="7">
        <f t="shared" si="150"/>
        <v>15</v>
      </c>
      <c r="I241" s="7">
        <f t="shared" si="151"/>
        <v>15</v>
      </c>
      <c r="J241" s="7">
        <v>45</v>
      </c>
      <c r="K241" s="15">
        <v>0</v>
      </c>
      <c r="L241" s="11">
        <f t="shared" si="148"/>
        <v>0</v>
      </c>
      <c r="M241" s="32"/>
      <c r="N241" s="1">
        <f t="shared" si="119"/>
        <v>0</v>
      </c>
      <c r="O241" s="1">
        <f t="shared" si="120"/>
        <v>0</v>
      </c>
      <c r="P241" s="1">
        <f t="shared" si="121"/>
        <v>0</v>
      </c>
      <c r="Q241" s="1">
        <f t="shared" si="122"/>
        <v>0</v>
      </c>
    </row>
    <row r="242" spans="1:17" ht="24" customHeight="1" x14ac:dyDescent="0.25">
      <c r="A242" s="49"/>
      <c r="B242" s="52"/>
      <c r="C242" s="52"/>
      <c r="D242" s="55"/>
      <c r="E242" s="39"/>
      <c r="F242" s="7" t="s">
        <v>13</v>
      </c>
      <c r="G242" s="7">
        <f t="shared" si="149"/>
        <v>14</v>
      </c>
      <c r="H242" s="7">
        <f t="shared" si="150"/>
        <v>14</v>
      </c>
      <c r="I242" s="7">
        <f t="shared" si="151"/>
        <v>12</v>
      </c>
      <c r="J242" s="7">
        <v>40</v>
      </c>
      <c r="K242" s="15">
        <v>0</v>
      </c>
      <c r="L242" s="11">
        <f t="shared" si="148"/>
        <v>0</v>
      </c>
      <c r="M242" s="32"/>
      <c r="N242" s="1">
        <f t="shared" si="119"/>
        <v>0</v>
      </c>
      <c r="O242" s="1">
        <f t="shared" si="120"/>
        <v>0</v>
      </c>
      <c r="P242" s="1">
        <f t="shared" si="121"/>
        <v>0</v>
      </c>
      <c r="Q242" s="1">
        <f t="shared" si="122"/>
        <v>0</v>
      </c>
    </row>
    <row r="243" spans="1:17" ht="24" customHeight="1" thickBot="1" x14ac:dyDescent="0.3">
      <c r="A243" s="49"/>
      <c r="B243" s="52"/>
      <c r="C243" s="52"/>
      <c r="D243" s="55"/>
      <c r="E243" s="39"/>
      <c r="F243" s="8" t="s">
        <v>14</v>
      </c>
      <c r="G243" s="8">
        <f t="shared" si="149"/>
        <v>5</v>
      </c>
      <c r="H243" s="8">
        <f t="shared" si="150"/>
        <v>5</v>
      </c>
      <c r="I243" s="8">
        <f t="shared" si="151"/>
        <v>5</v>
      </c>
      <c r="J243" s="8">
        <v>15</v>
      </c>
      <c r="K243" s="16">
        <v>0</v>
      </c>
      <c r="L243" s="12">
        <f t="shared" si="148"/>
        <v>0</v>
      </c>
      <c r="M243" s="32"/>
      <c r="N243" s="1">
        <f t="shared" si="119"/>
        <v>0</v>
      </c>
      <c r="O243" s="1">
        <f t="shared" si="120"/>
        <v>0</v>
      </c>
      <c r="P243" s="1">
        <f t="shared" si="121"/>
        <v>0</v>
      </c>
      <c r="Q243" s="1">
        <f t="shared" si="122"/>
        <v>0</v>
      </c>
    </row>
    <row r="244" spans="1:17" ht="24" customHeight="1" thickTop="1" thickBot="1" x14ac:dyDescent="0.3">
      <c r="A244" s="50"/>
      <c r="B244" s="53"/>
      <c r="C244" s="53"/>
      <c r="D244" s="56"/>
      <c r="E244" s="40"/>
      <c r="F244" s="9" t="s">
        <v>4</v>
      </c>
      <c r="G244" s="9">
        <f>SUM(G238:G243)</f>
        <v>58</v>
      </c>
      <c r="H244" s="9">
        <f t="shared" ref="H244" si="152">SUM(H238:H243)</f>
        <v>58</v>
      </c>
      <c r="I244" s="9">
        <f t="shared" ref="I244" si="153">SUM(I238:I243)</f>
        <v>54</v>
      </c>
      <c r="J244" s="9">
        <f>SUM(J238:J243)</f>
        <v>170</v>
      </c>
      <c r="K244" s="17">
        <v>0</v>
      </c>
      <c r="L244" s="13">
        <f t="shared" si="148"/>
        <v>0</v>
      </c>
      <c r="M244" s="30"/>
      <c r="N244" s="1">
        <f t="shared" si="119"/>
        <v>58</v>
      </c>
      <c r="O244" s="1">
        <f t="shared" si="120"/>
        <v>58</v>
      </c>
      <c r="P244" s="1">
        <f t="shared" si="121"/>
        <v>54</v>
      </c>
      <c r="Q244" s="1">
        <f t="shared" si="122"/>
        <v>170</v>
      </c>
    </row>
    <row r="245" spans="1:17" ht="24" customHeight="1" x14ac:dyDescent="0.25">
      <c r="A245" s="18" t="s">
        <v>0</v>
      </c>
      <c r="B245" s="24" t="s">
        <v>1</v>
      </c>
      <c r="C245" s="19" t="s">
        <v>15</v>
      </c>
      <c r="D245" s="20" t="s">
        <v>18</v>
      </c>
      <c r="E245" s="20"/>
      <c r="F245" s="21" t="s">
        <v>2</v>
      </c>
      <c r="G245" s="21"/>
      <c r="H245" s="21"/>
      <c r="I245" s="21"/>
      <c r="J245" s="21" t="s">
        <v>3</v>
      </c>
      <c r="K245" s="22" t="s">
        <v>20</v>
      </c>
      <c r="L245" s="23" t="s">
        <v>19</v>
      </c>
      <c r="M245" s="31"/>
      <c r="N245" s="1">
        <f t="shared" si="119"/>
        <v>0</v>
      </c>
      <c r="O245" s="1">
        <f t="shared" si="120"/>
        <v>0</v>
      </c>
      <c r="P245" s="1">
        <f t="shared" si="121"/>
        <v>0</v>
      </c>
      <c r="Q245" s="1">
        <f t="shared" si="122"/>
        <v>0</v>
      </c>
    </row>
    <row r="246" spans="1:17" ht="24" customHeight="1" x14ac:dyDescent="0.25">
      <c r="A246" s="48">
        <v>40</v>
      </c>
      <c r="B246" s="51" t="s">
        <v>72</v>
      </c>
      <c r="C246" s="51" t="s">
        <v>91</v>
      </c>
      <c r="D246" s="54"/>
      <c r="E246" s="39"/>
      <c r="F246" s="7" t="s">
        <v>8</v>
      </c>
      <c r="G246" s="7">
        <f>ROUNDUP(J246/3,0)</f>
        <v>5</v>
      </c>
      <c r="H246" s="7">
        <f>G246</f>
        <v>5</v>
      </c>
      <c r="I246" s="7">
        <f>J246-H246-G246</f>
        <v>5</v>
      </c>
      <c r="J246" s="7">
        <v>15</v>
      </c>
      <c r="K246" s="15">
        <v>0</v>
      </c>
      <c r="L246" s="11">
        <f t="shared" ref="L246:L252" si="154">J246*K246</f>
        <v>0</v>
      </c>
      <c r="M246" s="32"/>
      <c r="N246" s="1">
        <f t="shared" si="119"/>
        <v>0</v>
      </c>
      <c r="O246" s="1">
        <f t="shared" si="120"/>
        <v>0</v>
      </c>
      <c r="P246" s="1">
        <f t="shared" si="121"/>
        <v>0</v>
      </c>
      <c r="Q246" s="1">
        <f t="shared" si="122"/>
        <v>0</v>
      </c>
    </row>
    <row r="247" spans="1:17" ht="24" customHeight="1" x14ac:dyDescent="0.25">
      <c r="A247" s="49"/>
      <c r="B247" s="52"/>
      <c r="C247" s="52"/>
      <c r="D247" s="55"/>
      <c r="E247" s="39"/>
      <c r="F247" s="7" t="s">
        <v>9</v>
      </c>
      <c r="G247" s="7">
        <f t="shared" ref="G247:G251" si="155">ROUNDUP(J247/3,0)</f>
        <v>7</v>
      </c>
      <c r="H247" s="7">
        <f t="shared" ref="H247:H251" si="156">G247</f>
        <v>7</v>
      </c>
      <c r="I247" s="7">
        <f t="shared" ref="I247:I251" si="157">J247-H247-G247</f>
        <v>6</v>
      </c>
      <c r="J247" s="7">
        <v>20</v>
      </c>
      <c r="K247" s="15">
        <v>0</v>
      </c>
      <c r="L247" s="11">
        <f t="shared" si="154"/>
        <v>0</v>
      </c>
      <c r="M247" s="32"/>
      <c r="N247" s="1">
        <f t="shared" si="119"/>
        <v>0</v>
      </c>
      <c r="O247" s="1">
        <f t="shared" si="120"/>
        <v>0</v>
      </c>
      <c r="P247" s="1">
        <f t="shared" si="121"/>
        <v>0</v>
      </c>
      <c r="Q247" s="1">
        <f t="shared" si="122"/>
        <v>0</v>
      </c>
    </row>
    <row r="248" spans="1:17" ht="24" customHeight="1" x14ac:dyDescent="0.25">
      <c r="A248" s="49"/>
      <c r="B248" s="52"/>
      <c r="C248" s="52"/>
      <c r="D248" s="55"/>
      <c r="E248" s="39"/>
      <c r="F248" s="7" t="s">
        <v>11</v>
      </c>
      <c r="G248" s="7">
        <f t="shared" si="155"/>
        <v>12</v>
      </c>
      <c r="H248" s="7">
        <f t="shared" si="156"/>
        <v>12</v>
      </c>
      <c r="I248" s="7">
        <f t="shared" si="157"/>
        <v>11</v>
      </c>
      <c r="J248" s="7">
        <v>35</v>
      </c>
      <c r="K248" s="15">
        <v>0</v>
      </c>
      <c r="L248" s="11">
        <f t="shared" si="154"/>
        <v>0</v>
      </c>
      <c r="M248" s="32"/>
      <c r="N248" s="1">
        <f t="shared" si="119"/>
        <v>0</v>
      </c>
      <c r="O248" s="1">
        <f t="shared" si="120"/>
        <v>0</v>
      </c>
      <c r="P248" s="1">
        <f t="shared" si="121"/>
        <v>0</v>
      </c>
      <c r="Q248" s="1">
        <f t="shared" si="122"/>
        <v>0</v>
      </c>
    </row>
    <row r="249" spans="1:17" ht="24" customHeight="1" x14ac:dyDescent="0.25">
      <c r="A249" s="49"/>
      <c r="B249" s="52"/>
      <c r="C249" s="52"/>
      <c r="D249" s="55"/>
      <c r="E249" s="39"/>
      <c r="F249" s="7" t="s">
        <v>12</v>
      </c>
      <c r="G249" s="7">
        <f t="shared" si="155"/>
        <v>15</v>
      </c>
      <c r="H249" s="7">
        <f t="shared" si="156"/>
        <v>15</v>
      </c>
      <c r="I249" s="7">
        <f t="shared" si="157"/>
        <v>15</v>
      </c>
      <c r="J249" s="7">
        <v>45</v>
      </c>
      <c r="K249" s="15">
        <v>0</v>
      </c>
      <c r="L249" s="11">
        <f t="shared" si="154"/>
        <v>0</v>
      </c>
      <c r="M249" s="32"/>
      <c r="N249" s="1">
        <f t="shared" si="119"/>
        <v>0</v>
      </c>
      <c r="O249" s="1">
        <f t="shared" si="120"/>
        <v>0</v>
      </c>
      <c r="P249" s="1">
        <f t="shared" si="121"/>
        <v>0</v>
      </c>
      <c r="Q249" s="1">
        <f t="shared" si="122"/>
        <v>0</v>
      </c>
    </row>
    <row r="250" spans="1:17" ht="24" customHeight="1" x14ac:dyDescent="0.25">
      <c r="A250" s="49"/>
      <c r="B250" s="52"/>
      <c r="C250" s="52"/>
      <c r="D250" s="55"/>
      <c r="E250" s="39"/>
      <c r="F250" s="7" t="s">
        <v>13</v>
      </c>
      <c r="G250" s="7">
        <f t="shared" si="155"/>
        <v>14</v>
      </c>
      <c r="H250" s="7">
        <f t="shared" si="156"/>
        <v>14</v>
      </c>
      <c r="I250" s="7">
        <f t="shared" si="157"/>
        <v>12</v>
      </c>
      <c r="J250" s="7">
        <v>40</v>
      </c>
      <c r="K250" s="15">
        <v>0</v>
      </c>
      <c r="L250" s="11">
        <f t="shared" si="154"/>
        <v>0</v>
      </c>
      <c r="M250" s="32"/>
      <c r="N250" s="1">
        <f t="shared" si="119"/>
        <v>0</v>
      </c>
      <c r="O250" s="1">
        <f t="shared" si="120"/>
        <v>0</v>
      </c>
      <c r="P250" s="1">
        <f t="shared" si="121"/>
        <v>0</v>
      </c>
      <c r="Q250" s="1">
        <f t="shared" si="122"/>
        <v>0</v>
      </c>
    </row>
    <row r="251" spans="1:17" ht="24" customHeight="1" thickBot="1" x14ac:dyDescent="0.3">
      <c r="A251" s="49"/>
      <c r="B251" s="52"/>
      <c r="C251" s="52"/>
      <c r="D251" s="55"/>
      <c r="E251" s="39"/>
      <c r="F251" s="8" t="s">
        <v>14</v>
      </c>
      <c r="G251" s="8">
        <f t="shared" si="155"/>
        <v>5</v>
      </c>
      <c r="H251" s="8">
        <f t="shared" si="156"/>
        <v>5</v>
      </c>
      <c r="I251" s="8">
        <f t="shared" si="157"/>
        <v>5</v>
      </c>
      <c r="J251" s="8">
        <v>15</v>
      </c>
      <c r="K251" s="16">
        <v>0</v>
      </c>
      <c r="L251" s="12">
        <f t="shared" si="154"/>
        <v>0</v>
      </c>
      <c r="M251" s="32"/>
      <c r="N251" s="1">
        <f t="shared" si="119"/>
        <v>0</v>
      </c>
      <c r="O251" s="1">
        <f t="shared" si="120"/>
        <v>0</v>
      </c>
      <c r="P251" s="1">
        <f t="shared" si="121"/>
        <v>0</v>
      </c>
      <c r="Q251" s="1">
        <f t="shared" si="122"/>
        <v>0</v>
      </c>
    </row>
    <row r="252" spans="1:17" ht="24" customHeight="1" thickTop="1" thickBot="1" x14ac:dyDescent="0.3">
      <c r="A252" s="50"/>
      <c r="B252" s="53"/>
      <c r="C252" s="53"/>
      <c r="D252" s="56"/>
      <c r="E252" s="40"/>
      <c r="F252" s="9" t="s">
        <v>4</v>
      </c>
      <c r="G252" s="9">
        <f>SUM(G246:G251)</f>
        <v>58</v>
      </c>
      <c r="H252" s="9">
        <f t="shared" ref="H252" si="158">SUM(H246:H251)</f>
        <v>58</v>
      </c>
      <c r="I252" s="9">
        <f t="shared" ref="I252" si="159">SUM(I246:I251)</f>
        <v>54</v>
      </c>
      <c r="J252" s="9">
        <f>SUM(J246:J251)</f>
        <v>170</v>
      </c>
      <c r="K252" s="17">
        <v>0</v>
      </c>
      <c r="L252" s="13">
        <f t="shared" si="154"/>
        <v>0</v>
      </c>
      <c r="M252" s="30"/>
      <c r="N252" s="1">
        <f t="shared" si="119"/>
        <v>58</v>
      </c>
      <c r="O252" s="1">
        <f t="shared" si="120"/>
        <v>58</v>
      </c>
      <c r="P252" s="1">
        <f t="shared" si="121"/>
        <v>54</v>
      </c>
      <c r="Q252" s="1">
        <f t="shared" si="122"/>
        <v>170</v>
      </c>
    </row>
    <row r="253" spans="1:17" ht="24" customHeight="1" x14ac:dyDescent="0.25">
      <c r="M253" s="33"/>
      <c r="N253" s="1">
        <f>SUM(N6:N252)</f>
        <v>1159</v>
      </c>
      <c r="O253" s="1">
        <f t="shared" ref="O253:Q253" si="160">SUM(O6:O252)</f>
        <v>1158</v>
      </c>
      <c r="P253" s="1">
        <f t="shared" si="160"/>
        <v>1021</v>
      </c>
      <c r="Q253" s="1">
        <f t="shared" si="160"/>
        <v>3338</v>
      </c>
    </row>
    <row r="254" spans="1:17" ht="24" customHeight="1" x14ac:dyDescent="0.25">
      <c r="I254" s="65" t="s">
        <v>101</v>
      </c>
      <c r="J254" s="65"/>
      <c r="K254" s="34" t="s">
        <v>85</v>
      </c>
      <c r="L254" s="35">
        <f>SUM(L12+L20+L28+L36+L44+L52+L60+L68+L78+L86+L94+L99+L105+L111+L117+L121+L125+L129+L133+L137+L141+L146+L154+L159+L164+L168+L172+L176+L180+L184+L188+L192+L196+L204+L212+L220+L228+L236+L244+L252)</f>
        <v>0</v>
      </c>
    </row>
  </sheetData>
  <mergeCells count="177">
    <mergeCell ref="I254:J254"/>
    <mergeCell ref="C6:C12"/>
    <mergeCell ref="B6:B12"/>
    <mergeCell ref="A6:A12"/>
    <mergeCell ref="C14:C20"/>
    <mergeCell ref="B14:B20"/>
    <mergeCell ref="A14:A20"/>
    <mergeCell ref="D14:D20"/>
    <mergeCell ref="D6:D12"/>
    <mergeCell ref="A46:A52"/>
    <mergeCell ref="B46:B52"/>
    <mergeCell ref="C46:C52"/>
    <mergeCell ref="D46:D52"/>
    <mergeCell ref="C38:C44"/>
    <mergeCell ref="B38:B44"/>
    <mergeCell ref="A38:A44"/>
    <mergeCell ref="D38:D44"/>
    <mergeCell ref="D22:D28"/>
    <mergeCell ref="C22:C28"/>
    <mergeCell ref="B22:B28"/>
    <mergeCell ref="A22:A28"/>
    <mergeCell ref="A30:A36"/>
    <mergeCell ref="B30:B36"/>
    <mergeCell ref="C30:C36"/>
    <mergeCell ref="D30:D36"/>
    <mergeCell ref="C54:C60"/>
    <mergeCell ref="D54:D60"/>
    <mergeCell ref="A70:A78"/>
    <mergeCell ref="B70:B78"/>
    <mergeCell ref="C70:C78"/>
    <mergeCell ref="D70:D78"/>
    <mergeCell ref="A62:A68"/>
    <mergeCell ref="B62:B68"/>
    <mergeCell ref="C62:C68"/>
    <mergeCell ref="D62:D68"/>
    <mergeCell ref="A54:A60"/>
    <mergeCell ref="B54:B60"/>
    <mergeCell ref="D96:D99"/>
    <mergeCell ref="C96:C99"/>
    <mergeCell ref="B96:B99"/>
    <mergeCell ref="A96:A99"/>
    <mergeCell ref="A101:A105"/>
    <mergeCell ref="B101:B105"/>
    <mergeCell ref="C101:C105"/>
    <mergeCell ref="A80:A86"/>
    <mergeCell ref="B80:B86"/>
    <mergeCell ref="C80:C86"/>
    <mergeCell ref="D80:D86"/>
    <mergeCell ref="A88:A94"/>
    <mergeCell ref="B88:B94"/>
    <mergeCell ref="C88:C94"/>
    <mergeCell ref="D88:D94"/>
    <mergeCell ref="D101:D105"/>
    <mergeCell ref="A107:A111"/>
    <mergeCell ref="B107:B111"/>
    <mergeCell ref="C107:C111"/>
    <mergeCell ref="D107:D111"/>
    <mergeCell ref="A113:A117"/>
    <mergeCell ref="B113:B117"/>
    <mergeCell ref="C113:C117"/>
    <mergeCell ref="D113:D117"/>
    <mergeCell ref="A119:A121"/>
    <mergeCell ref="B119:B121"/>
    <mergeCell ref="C119:C121"/>
    <mergeCell ref="D119:D121"/>
    <mergeCell ref="F119:F120"/>
    <mergeCell ref="A123:A125"/>
    <mergeCell ref="B123:B125"/>
    <mergeCell ref="C123:C125"/>
    <mergeCell ref="D123:D125"/>
    <mergeCell ref="F123:F124"/>
    <mergeCell ref="A127:A129"/>
    <mergeCell ref="B127:B129"/>
    <mergeCell ref="C127:C129"/>
    <mergeCell ref="D127:D129"/>
    <mergeCell ref="F127:F128"/>
    <mergeCell ref="A131:A133"/>
    <mergeCell ref="B131:B133"/>
    <mergeCell ref="C131:C133"/>
    <mergeCell ref="D131:D133"/>
    <mergeCell ref="F131:F132"/>
    <mergeCell ref="A135:A137"/>
    <mergeCell ref="B135:B137"/>
    <mergeCell ref="C135:C137"/>
    <mergeCell ref="D135:D137"/>
    <mergeCell ref="F135:F136"/>
    <mergeCell ref="A139:A141"/>
    <mergeCell ref="B139:B141"/>
    <mergeCell ref="C139:C141"/>
    <mergeCell ref="D139:D141"/>
    <mergeCell ref="F139:F140"/>
    <mergeCell ref="C161:C164"/>
    <mergeCell ref="B161:B164"/>
    <mergeCell ref="A161:A164"/>
    <mergeCell ref="A156:A159"/>
    <mergeCell ref="B156:B159"/>
    <mergeCell ref="C156:C159"/>
    <mergeCell ref="D161:D164"/>
    <mergeCell ref="D156:D159"/>
    <mergeCell ref="A143:A146"/>
    <mergeCell ref="B143:B146"/>
    <mergeCell ref="C143:C146"/>
    <mergeCell ref="D143:D146"/>
    <mergeCell ref="A148:A154"/>
    <mergeCell ref="B148:B154"/>
    <mergeCell ref="C148:C154"/>
    <mergeCell ref="D148:D154"/>
    <mergeCell ref="A166:A168"/>
    <mergeCell ref="B166:B168"/>
    <mergeCell ref="C166:C168"/>
    <mergeCell ref="D166:D168"/>
    <mergeCell ref="F166:F167"/>
    <mergeCell ref="A170:A172"/>
    <mergeCell ref="B170:B172"/>
    <mergeCell ref="C170:C172"/>
    <mergeCell ref="D170:D172"/>
    <mergeCell ref="F170:F171"/>
    <mergeCell ref="A174:A176"/>
    <mergeCell ref="B174:B176"/>
    <mergeCell ref="C174:C176"/>
    <mergeCell ref="D174:D176"/>
    <mergeCell ref="F174:F175"/>
    <mergeCell ref="A178:A180"/>
    <mergeCell ref="B178:B180"/>
    <mergeCell ref="C178:C180"/>
    <mergeCell ref="D178:D180"/>
    <mergeCell ref="F178:F179"/>
    <mergeCell ref="F190:F191"/>
    <mergeCell ref="A194:A196"/>
    <mergeCell ref="B194:B196"/>
    <mergeCell ref="C194:C196"/>
    <mergeCell ref="D194:D196"/>
    <mergeCell ref="F194:F195"/>
    <mergeCell ref="A182:A184"/>
    <mergeCell ref="B182:B184"/>
    <mergeCell ref="C182:C184"/>
    <mergeCell ref="D182:D184"/>
    <mergeCell ref="F182:F183"/>
    <mergeCell ref="A186:A188"/>
    <mergeCell ref="B186:B188"/>
    <mergeCell ref="C186:C188"/>
    <mergeCell ref="D186:D188"/>
    <mergeCell ref="F186:F187"/>
    <mergeCell ref="C214:C220"/>
    <mergeCell ref="D214:D220"/>
    <mergeCell ref="A198:A204"/>
    <mergeCell ref="B198:B204"/>
    <mergeCell ref="C198:C204"/>
    <mergeCell ref="D198:D204"/>
    <mergeCell ref="A190:A192"/>
    <mergeCell ref="B190:B192"/>
    <mergeCell ref="C190:C192"/>
    <mergeCell ref="D190:D192"/>
    <mergeCell ref="N4:Q4"/>
    <mergeCell ref="D3:K3"/>
    <mergeCell ref="A238:A244"/>
    <mergeCell ref="B238:B244"/>
    <mergeCell ref="C238:C244"/>
    <mergeCell ref="D238:D244"/>
    <mergeCell ref="A246:A252"/>
    <mergeCell ref="B246:B252"/>
    <mergeCell ref="C246:C252"/>
    <mergeCell ref="D246:D252"/>
    <mergeCell ref="A222:A228"/>
    <mergeCell ref="B222:B228"/>
    <mergeCell ref="C222:C228"/>
    <mergeCell ref="D222:D228"/>
    <mergeCell ref="A230:A236"/>
    <mergeCell ref="B230:B236"/>
    <mergeCell ref="C230:C236"/>
    <mergeCell ref="D230:D236"/>
    <mergeCell ref="A206:A212"/>
    <mergeCell ref="B206:B212"/>
    <mergeCell ref="C206:C212"/>
    <mergeCell ref="D206:D212"/>
    <mergeCell ref="A214:A220"/>
    <mergeCell ref="B214:B220"/>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D2328-3114-4462-AFC4-A0486CA959E1}">
  <dimension ref="A1:Q60"/>
  <sheetViews>
    <sheetView topLeftCell="A4" workbookViewId="0">
      <selection activeCell="E5" sqref="E5"/>
    </sheetView>
  </sheetViews>
  <sheetFormatPr defaultRowHeight="24" customHeight="1" x14ac:dyDescent="0.25"/>
  <cols>
    <col min="1" max="1" width="6.28515625" customWidth="1"/>
    <col min="2" max="2" width="30.85546875" customWidth="1"/>
    <col min="3" max="3" width="20.85546875" customWidth="1"/>
    <col min="4" max="4" width="19.42578125" customWidth="1"/>
    <col min="5" max="5" width="21.7109375" customWidth="1"/>
    <col min="11" max="11" width="11.85546875" customWidth="1"/>
    <col min="12" max="12" width="24.7109375" customWidth="1"/>
  </cols>
  <sheetData>
    <row r="1" spans="1:17" ht="24" customHeight="1" x14ac:dyDescent="0.25">
      <c r="A1" s="4" t="s">
        <v>5</v>
      </c>
      <c r="B1" s="2"/>
      <c r="C1" s="1"/>
      <c r="D1" s="1"/>
      <c r="E1" s="1"/>
      <c r="F1" s="3"/>
      <c r="G1" s="3"/>
      <c r="H1" s="3"/>
      <c r="I1" s="3"/>
      <c r="J1" s="3"/>
      <c r="K1" s="14"/>
      <c r="L1" s="10"/>
    </row>
    <row r="2" spans="1:17" ht="24" customHeight="1" x14ac:dyDescent="0.25">
      <c r="A2" s="5" t="s">
        <v>6</v>
      </c>
      <c r="B2" s="2"/>
      <c r="C2" s="1"/>
      <c r="D2" s="1"/>
      <c r="E2" s="1"/>
      <c r="F2" s="3"/>
      <c r="G2" s="3"/>
      <c r="H2" s="3"/>
      <c r="I2" s="3"/>
      <c r="J2" s="3"/>
      <c r="K2" s="14"/>
      <c r="L2" s="10"/>
    </row>
    <row r="3" spans="1:17" ht="69" customHeight="1" x14ac:dyDescent="0.25">
      <c r="A3" s="5" t="s">
        <v>16</v>
      </c>
      <c r="B3" s="2"/>
      <c r="C3" s="36" t="s">
        <v>88</v>
      </c>
      <c r="D3" s="47" t="s">
        <v>87</v>
      </c>
      <c r="E3" s="47"/>
      <c r="F3" s="47"/>
      <c r="G3" s="47"/>
      <c r="H3" s="47"/>
      <c r="I3" s="47"/>
      <c r="J3" s="47"/>
      <c r="K3" s="47"/>
      <c r="L3" s="10"/>
    </row>
    <row r="4" spans="1:17" ht="24" customHeight="1" thickBot="1" x14ac:dyDescent="0.3">
      <c r="N4" s="46" t="s">
        <v>102</v>
      </c>
      <c r="O4" s="46"/>
      <c r="P4" s="46"/>
      <c r="Q4" s="46"/>
    </row>
    <row r="5" spans="1:17" s="1" customFormat="1" ht="24" customHeight="1" x14ac:dyDescent="0.25">
      <c r="A5" s="18" t="s">
        <v>0</v>
      </c>
      <c r="B5" s="24" t="s">
        <v>1</v>
      </c>
      <c r="C5" s="19" t="s">
        <v>15</v>
      </c>
      <c r="D5" s="20" t="s">
        <v>18</v>
      </c>
      <c r="E5" s="24" t="s">
        <v>103</v>
      </c>
      <c r="F5" s="21" t="s">
        <v>2</v>
      </c>
      <c r="G5" s="21">
        <v>2022</v>
      </c>
      <c r="H5" s="21">
        <v>2023</v>
      </c>
      <c r="I5" s="21">
        <v>2024</v>
      </c>
      <c r="J5" s="21" t="s">
        <v>3</v>
      </c>
      <c r="K5" s="22" t="s">
        <v>20</v>
      </c>
      <c r="L5" s="23" t="s">
        <v>19</v>
      </c>
      <c r="N5" s="1">
        <v>2022</v>
      </c>
      <c r="O5" s="1">
        <v>2023</v>
      </c>
      <c r="P5" s="1">
        <v>2024</v>
      </c>
      <c r="Q5" s="45" t="s">
        <v>4</v>
      </c>
    </row>
    <row r="6" spans="1:17" s="1" customFormat="1" ht="24" customHeight="1" x14ac:dyDescent="0.25">
      <c r="A6" s="48">
        <v>1</v>
      </c>
      <c r="B6" s="51" t="s">
        <v>74</v>
      </c>
      <c r="C6" s="51" t="s">
        <v>99</v>
      </c>
      <c r="D6" s="54" t="s">
        <v>71</v>
      </c>
      <c r="E6" s="39"/>
      <c r="F6" s="7" t="s">
        <v>9</v>
      </c>
      <c r="G6" s="7">
        <f>ROUNDUP(J6/3,0)</f>
        <v>4</v>
      </c>
      <c r="H6" s="7">
        <f>G6</f>
        <v>4</v>
      </c>
      <c r="I6" s="7">
        <f>J6-H6-G6</f>
        <v>2</v>
      </c>
      <c r="J6" s="7">
        <v>10</v>
      </c>
      <c r="K6" s="15">
        <v>0</v>
      </c>
      <c r="L6" s="11">
        <f t="shared" ref="L6:L13" si="0">J6*K6</f>
        <v>0</v>
      </c>
      <c r="N6" s="1">
        <f>IF($F6="Total",G6,0)</f>
        <v>0</v>
      </c>
      <c r="O6" s="1">
        <f t="shared" ref="O6:Q6" si="1">IF($F6="Total",H6,0)</f>
        <v>0</v>
      </c>
      <c r="P6" s="1">
        <f t="shared" si="1"/>
        <v>0</v>
      </c>
      <c r="Q6" s="1">
        <f t="shared" si="1"/>
        <v>0</v>
      </c>
    </row>
    <row r="7" spans="1:17" s="1" customFormat="1" ht="24" customHeight="1" x14ac:dyDescent="0.25">
      <c r="A7" s="49"/>
      <c r="B7" s="52"/>
      <c r="C7" s="52"/>
      <c r="D7" s="55"/>
      <c r="E7" s="39"/>
      <c r="F7" s="7" t="s">
        <v>11</v>
      </c>
      <c r="G7" s="7">
        <f t="shared" ref="G7:G12" si="2">ROUNDUP(J7/3,0)</f>
        <v>3</v>
      </c>
      <c r="H7" s="7">
        <f t="shared" ref="H7:H12" si="3">G7</f>
        <v>3</v>
      </c>
      <c r="I7" s="7">
        <f t="shared" ref="I7:I12" si="4">J7-H7-G7</f>
        <v>2</v>
      </c>
      <c r="J7" s="7">
        <v>8</v>
      </c>
      <c r="K7" s="15">
        <v>0</v>
      </c>
      <c r="L7" s="11">
        <f t="shared" si="0"/>
        <v>0</v>
      </c>
      <c r="N7" s="1">
        <f t="shared" ref="N7:N58" si="5">IF($F7="Total",G7,0)</f>
        <v>0</v>
      </c>
      <c r="O7" s="1">
        <f t="shared" ref="O7:O58" si="6">IF($F7="Total",H7,0)</f>
        <v>0</v>
      </c>
      <c r="P7" s="1">
        <f t="shared" ref="P7:P58" si="7">IF($F7="Total",I7,0)</f>
        <v>0</v>
      </c>
      <c r="Q7" s="1">
        <f t="shared" ref="Q7:Q58" si="8">IF($F7="Total",J7,0)</f>
        <v>0</v>
      </c>
    </row>
    <row r="8" spans="1:17" s="1" customFormat="1" ht="24" customHeight="1" x14ac:dyDescent="0.25">
      <c r="A8" s="49"/>
      <c r="B8" s="52"/>
      <c r="C8" s="52"/>
      <c r="D8" s="55"/>
      <c r="E8" s="39"/>
      <c r="F8" s="7" t="s">
        <v>12</v>
      </c>
      <c r="G8" s="7">
        <f t="shared" si="2"/>
        <v>5</v>
      </c>
      <c r="H8" s="7">
        <f t="shared" si="3"/>
        <v>5</v>
      </c>
      <c r="I8" s="7">
        <f t="shared" si="4"/>
        <v>5</v>
      </c>
      <c r="J8" s="7">
        <v>15</v>
      </c>
      <c r="K8" s="15">
        <v>0</v>
      </c>
      <c r="L8" s="11">
        <f t="shared" si="0"/>
        <v>0</v>
      </c>
      <c r="N8" s="1">
        <f t="shared" si="5"/>
        <v>0</v>
      </c>
      <c r="O8" s="1">
        <f t="shared" si="6"/>
        <v>0</v>
      </c>
      <c r="P8" s="1">
        <f t="shared" si="7"/>
        <v>0</v>
      </c>
      <c r="Q8" s="1">
        <f t="shared" si="8"/>
        <v>0</v>
      </c>
    </row>
    <row r="9" spans="1:17" s="1" customFormat="1" ht="24" customHeight="1" x14ac:dyDescent="0.25">
      <c r="A9" s="49"/>
      <c r="B9" s="52"/>
      <c r="C9" s="52"/>
      <c r="D9" s="55"/>
      <c r="E9" s="39"/>
      <c r="F9" s="7" t="s">
        <v>75</v>
      </c>
      <c r="G9" s="7">
        <f t="shared" si="2"/>
        <v>7</v>
      </c>
      <c r="H9" s="7">
        <f t="shared" si="3"/>
        <v>7</v>
      </c>
      <c r="I9" s="7">
        <f t="shared" si="4"/>
        <v>6</v>
      </c>
      <c r="J9" s="7">
        <v>20</v>
      </c>
      <c r="K9" s="15">
        <v>0</v>
      </c>
      <c r="L9" s="11">
        <f t="shared" si="0"/>
        <v>0</v>
      </c>
      <c r="N9" s="1">
        <f t="shared" si="5"/>
        <v>0</v>
      </c>
      <c r="O9" s="1">
        <f t="shared" si="6"/>
        <v>0</v>
      </c>
      <c r="P9" s="1">
        <f t="shared" si="7"/>
        <v>0</v>
      </c>
      <c r="Q9" s="1">
        <f t="shared" si="8"/>
        <v>0</v>
      </c>
    </row>
    <row r="10" spans="1:17" s="1" customFormat="1" ht="24" customHeight="1" x14ac:dyDescent="0.25">
      <c r="A10" s="49"/>
      <c r="B10" s="52"/>
      <c r="C10" s="52"/>
      <c r="D10" s="55"/>
      <c r="E10" s="39"/>
      <c r="F10" s="7" t="s">
        <v>13</v>
      </c>
      <c r="G10" s="7">
        <f t="shared" si="2"/>
        <v>5</v>
      </c>
      <c r="H10" s="7">
        <f t="shared" si="3"/>
        <v>5</v>
      </c>
      <c r="I10" s="7">
        <f t="shared" si="4"/>
        <v>5</v>
      </c>
      <c r="J10" s="7">
        <v>15</v>
      </c>
      <c r="K10" s="15">
        <v>0</v>
      </c>
      <c r="L10" s="11">
        <f t="shared" si="0"/>
        <v>0</v>
      </c>
      <c r="N10" s="1">
        <f t="shared" si="5"/>
        <v>0</v>
      </c>
      <c r="O10" s="1">
        <f t="shared" si="6"/>
        <v>0</v>
      </c>
      <c r="P10" s="1">
        <f t="shared" si="7"/>
        <v>0</v>
      </c>
      <c r="Q10" s="1">
        <f t="shared" si="8"/>
        <v>0</v>
      </c>
    </row>
    <row r="11" spans="1:17" s="1" customFormat="1" ht="24" customHeight="1" x14ac:dyDescent="0.25">
      <c r="A11" s="49"/>
      <c r="B11" s="52"/>
      <c r="C11" s="52"/>
      <c r="D11" s="55"/>
      <c r="E11" s="39"/>
      <c r="F11" s="7" t="s">
        <v>14</v>
      </c>
      <c r="G11" s="7">
        <f t="shared" si="2"/>
        <v>4</v>
      </c>
      <c r="H11" s="7">
        <f t="shared" si="3"/>
        <v>4</v>
      </c>
      <c r="I11" s="7">
        <f t="shared" si="4"/>
        <v>2</v>
      </c>
      <c r="J11" s="7">
        <v>10</v>
      </c>
      <c r="K11" s="15">
        <v>0</v>
      </c>
      <c r="L11" s="11">
        <f t="shared" si="0"/>
        <v>0</v>
      </c>
      <c r="N11" s="1">
        <f t="shared" si="5"/>
        <v>0</v>
      </c>
      <c r="O11" s="1">
        <f t="shared" si="6"/>
        <v>0</v>
      </c>
      <c r="P11" s="1">
        <f t="shared" si="7"/>
        <v>0</v>
      </c>
      <c r="Q11" s="1">
        <f t="shared" si="8"/>
        <v>0</v>
      </c>
    </row>
    <row r="12" spans="1:17" s="1" customFormat="1" ht="24" customHeight="1" thickBot="1" x14ac:dyDescent="0.3">
      <c r="A12" s="49"/>
      <c r="B12" s="52"/>
      <c r="C12" s="52"/>
      <c r="D12" s="55"/>
      <c r="E12" s="39"/>
      <c r="F12" s="8" t="s">
        <v>76</v>
      </c>
      <c r="G12" s="8">
        <f t="shared" si="2"/>
        <v>2</v>
      </c>
      <c r="H12" s="8">
        <f t="shared" si="3"/>
        <v>2</v>
      </c>
      <c r="I12" s="8">
        <f t="shared" si="4"/>
        <v>1</v>
      </c>
      <c r="J12" s="8">
        <v>5</v>
      </c>
      <c r="K12" s="16">
        <v>0</v>
      </c>
      <c r="L12" s="12">
        <f t="shared" si="0"/>
        <v>0</v>
      </c>
      <c r="N12" s="1">
        <f t="shared" si="5"/>
        <v>0</v>
      </c>
      <c r="O12" s="1">
        <f t="shared" si="6"/>
        <v>0</v>
      </c>
      <c r="P12" s="1">
        <f t="shared" si="7"/>
        <v>0</v>
      </c>
      <c r="Q12" s="1">
        <f t="shared" si="8"/>
        <v>0</v>
      </c>
    </row>
    <row r="13" spans="1:17" s="1" customFormat="1" ht="24" customHeight="1" thickTop="1" thickBot="1" x14ac:dyDescent="0.3">
      <c r="A13" s="50"/>
      <c r="B13" s="53"/>
      <c r="C13" s="53"/>
      <c r="D13" s="56"/>
      <c r="E13" s="40"/>
      <c r="F13" s="9" t="s">
        <v>4</v>
      </c>
      <c r="G13" s="9">
        <f>SUM(G6:G12)</f>
        <v>30</v>
      </c>
      <c r="H13" s="9">
        <f t="shared" ref="H13:I13" si="9">SUM(H6:H12)</f>
        <v>30</v>
      </c>
      <c r="I13" s="9">
        <f t="shared" si="9"/>
        <v>23</v>
      </c>
      <c r="J13" s="9">
        <f>SUM(J6:J12)</f>
        <v>83</v>
      </c>
      <c r="K13" s="17">
        <v>0</v>
      </c>
      <c r="L13" s="13">
        <f t="shared" si="0"/>
        <v>0</v>
      </c>
      <c r="N13" s="1">
        <f t="shared" si="5"/>
        <v>30</v>
      </c>
      <c r="O13" s="1">
        <f t="shared" si="6"/>
        <v>30</v>
      </c>
      <c r="P13" s="1">
        <f t="shared" si="7"/>
        <v>23</v>
      </c>
      <c r="Q13" s="1">
        <f t="shared" si="8"/>
        <v>83</v>
      </c>
    </row>
    <row r="14" spans="1:17" s="1" customFormat="1" ht="24" customHeight="1" x14ac:dyDescent="0.25">
      <c r="A14" s="18" t="s">
        <v>0</v>
      </c>
      <c r="B14" s="24" t="s">
        <v>1</v>
      </c>
      <c r="C14" s="19" t="s">
        <v>15</v>
      </c>
      <c r="D14" s="20" t="s">
        <v>18</v>
      </c>
      <c r="E14" s="20"/>
      <c r="F14" s="21" t="s">
        <v>2</v>
      </c>
      <c r="G14" s="21"/>
      <c r="H14" s="21"/>
      <c r="I14" s="21"/>
      <c r="J14" s="21" t="s">
        <v>3</v>
      </c>
      <c r="K14" s="22" t="s">
        <v>20</v>
      </c>
      <c r="L14" s="23" t="s">
        <v>19</v>
      </c>
      <c r="N14" s="1">
        <f t="shared" si="5"/>
        <v>0</v>
      </c>
      <c r="O14" s="1">
        <f t="shared" si="6"/>
        <v>0</v>
      </c>
      <c r="P14" s="1">
        <f t="shared" si="7"/>
        <v>0</v>
      </c>
      <c r="Q14" s="1">
        <f t="shared" si="8"/>
        <v>0</v>
      </c>
    </row>
    <row r="15" spans="1:17" s="1" customFormat="1" ht="24" customHeight="1" x14ac:dyDescent="0.25">
      <c r="A15" s="48">
        <v>2</v>
      </c>
      <c r="B15" s="51" t="s">
        <v>74</v>
      </c>
      <c r="C15" s="51" t="s">
        <v>92</v>
      </c>
      <c r="D15" s="54" t="s">
        <v>73</v>
      </c>
      <c r="E15" s="39"/>
      <c r="F15" s="7" t="s">
        <v>9</v>
      </c>
      <c r="G15" s="7">
        <f>ROUNDUP(J15/3,0)</f>
        <v>4</v>
      </c>
      <c r="H15" s="7">
        <f>G15</f>
        <v>4</v>
      </c>
      <c r="I15" s="7">
        <f>J15-H15-G15</f>
        <v>2</v>
      </c>
      <c r="J15" s="7">
        <v>10</v>
      </c>
      <c r="K15" s="15">
        <v>0</v>
      </c>
      <c r="L15" s="11">
        <f t="shared" ref="L15:L22" si="10">J15*K15</f>
        <v>0</v>
      </c>
      <c r="N15" s="1">
        <f t="shared" si="5"/>
        <v>0</v>
      </c>
      <c r="O15" s="1">
        <f t="shared" si="6"/>
        <v>0</v>
      </c>
      <c r="P15" s="1">
        <f t="shared" si="7"/>
        <v>0</v>
      </c>
      <c r="Q15" s="1">
        <f t="shared" si="8"/>
        <v>0</v>
      </c>
    </row>
    <row r="16" spans="1:17" s="1" customFormat="1" ht="24" customHeight="1" x14ac:dyDescent="0.25">
      <c r="A16" s="49"/>
      <c r="B16" s="52"/>
      <c r="C16" s="52"/>
      <c r="D16" s="55"/>
      <c r="E16" s="39"/>
      <c r="F16" s="7" t="s">
        <v>11</v>
      </c>
      <c r="G16" s="7">
        <f t="shared" ref="G16:G21" si="11">ROUNDUP(J16/3,0)</f>
        <v>3</v>
      </c>
      <c r="H16" s="7">
        <f t="shared" ref="H16:H21" si="12">G16</f>
        <v>3</v>
      </c>
      <c r="I16" s="7">
        <f t="shared" ref="I16:I21" si="13">J16-H16-G16</f>
        <v>2</v>
      </c>
      <c r="J16" s="7">
        <v>8</v>
      </c>
      <c r="K16" s="15">
        <v>0</v>
      </c>
      <c r="L16" s="11">
        <f t="shared" si="10"/>
        <v>0</v>
      </c>
      <c r="N16" s="1">
        <f t="shared" si="5"/>
        <v>0</v>
      </c>
      <c r="O16" s="1">
        <f t="shared" si="6"/>
        <v>0</v>
      </c>
      <c r="P16" s="1">
        <f t="shared" si="7"/>
        <v>0</v>
      </c>
      <c r="Q16" s="1">
        <f t="shared" si="8"/>
        <v>0</v>
      </c>
    </row>
    <row r="17" spans="1:17" s="1" customFormat="1" ht="24" customHeight="1" x14ac:dyDescent="0.25">
      <c r="A17" s="49"/>
      <c r="B17" s="52"/>
      <c r="C17" s="52"/>
      <c r="D17" s="55"/>
      <c r="E17" s="39"/>
      <c r="F17" s="7" t="s">
        <v>12</v>
      </c>
      <c r="G17" s="7">
        <f t="shared" si="11"/>
        <v>5</v>
      </c>
      <c r="H17" s="7">
        <f t="shared" si="12"/>
        <v>5</v>
      </c>
      <c r="I17" s="7">
        <f t="shared" si="13"/>
        <v>5</v>
      </c>
      <c r="J17" s="7">
        <v>15</v>
      </c>
      <c r="K17" s="15">
        <v>0</v>
      </c>
      <c r="L17" s="11">
        <f t="shared" si="10"/>
        <v>0</v>
      </c>
      <c r="N17" s="1">
        <f t="shared" si="5"/>
        <v>0</v>
      </c>
      <c r="O17" s="1">
        <f t="shared" si="6"/>
        <v>0</v>
      </c>
      <c r="P17" s="1">
        <f t="shared" si="7"/>
        <v>0</v>
      </c>
      <c r="Q17" s="1">
        <f t="shared" si="8"/>
        <v>0</v>
      </c>
    </row>
    <row r="18" spans="1:17" s="1" customFormat="1" ht="24" customHeight="1" x14ac:dyDescent="0.25">
      <c r="A18" s="49"/>
      <c r="B18" s="52"/>
      <c r="C18" s="52"/>
      <c r="D18" s="55"/>
      <c r="E18" s="39"/>
      <c r="F18" s="7" t="s">
        <v>75</v>
      </c>
      <c r="G18" s="7">
        <f t="shared" si="11"/>
        <v>7</v>
      </c>
      <c r="H18" s="7">
        <f t="shared" si="12"/>
        <v>7</v>
      </c>
      <c r="I18" s="7">
        <f t="shared" si="13"/>
        <v>6</v>
      </c>
      <c r="J18" s="7">
        <v>20</v>
      </c>
      <c r="K18" s="15">
        <v>0</v>
      </c>
      <c r="L18" s="11">
        <f t="shared" si="10"/>
        <v>0</v>
      </c>
      <c r="N18" s="1">
        <f t="shared" si="5"/>
        <v>0</v>
      </c>
      <c r="O18" s="1">
        <f t="shared" si="6"/>
        <v>0</v>
      </c>
      <c r="P18" s="1">
        <f t="shared" si="7"/>
        <v>0</v>
      </c>
      <c r="Q18" s="1">
        <f t="shared" si="8"/>
        <v>0</v>
      </c>
    </row>
    <row r="19" spans="1:17" s="1" customFormat="1" ht="24" customHeight="1" x14ac:dyDescent="0.25">
      <c r="A19" s="49"/>
      <c r="B19" s="52"/>
      <c r="C19" s="52"/>
      <c r="D19" s="55"/>
      <c r="E19" s="39"/>
      <c r="F19" s="7" t="s">
        <v>13</v>
      </c>
      <c r="G19" s="7">
        <f t="shared" si="11"/>
        <v>5</v>
      </c>
      <c r="H19" s="7">
        <f t="shared" si="12"/>
        <v>5</v>
      </c>
      <c r="I19" s="7">
        <f t="shared" si="13"/>
        <v>5</v>
      </c>
      <c r="J19" s="7">
        <v>15</v>
      </c>
      <c r="K19" s="15">
        <v>0</v>
      </c>
      <c r="L19" s="11">
        <f t="shared" si="10"/>
        <v>0</v>
      </c>
      <c r="N19" s="1">
        <f t="shared" si="5"/>
        <v>0</v>
      </c>
      <c r="O19" s="1">
        <f t="shared" si="6"/>
        <v>0</v>
      </c>
      <c r="P19" s="1">
        <f t="shared" si="7"/>
        <v>0</v>
      </c>
      <c r="Q19" s="1">
        <f t="shared" si="8"/>
        <v>0</v>
      </c>
    </row>
    <row r="20" spans="1:17" s="1" customFormat="1" ht="24" customHeight="1" x14ac:dyDescent="0.25">
      <c r="A20" s="49"/>
      <c r="B20" s="52"/>
      <c r="C20" s="52"/>
      <c r="D20" s="55"/>
      <c r="E20" s="39"/>
      <c r="F20" s="7" t="s">
        <v>14</v>
      </c>
      <c r="G20" s="7">
        <f t="shared" si="11"/>
        <v>4</v>
      </c>
      <c r="H20" s="7">
        <f t="shared" si="12"/>
        <v>4</v>
      </c>
      <c r="I20" s="7">
        <f t="shared" si="13"/>
        <v>2</v>
      </c>
      <c r="J20" s="7">
        <v>10</v>
      </c>
      <c r="K20" s="15">
        <v>0</v>
      </c>
      <c r="L20" s="11">
        <f t="shared" si="10"/>
        <v>0</v>
      </c>
      <c r="N20" s="1">
        <f t="shared" si="5"/>
        <v>0</v>
      </c>
      <c r="O20" s="1">
        <f t="shared" si="6"/>
        <v>0</v>
      </c>
      <c r="P20" s="1">
        <f t="shared" si="7"/>
        <v>0</v>
      </c>
      <c r="Q20" s="1">
        <f t="shared" si="8"/>
        <v>0</v>
      </c>
    </row>
    <row r="21" spans="1:17" s="1" customFormat="1" ht="24" customHeight="1" thickBot="1" x14ac:dyDescent="0.3">
      <c r="A21" s="49"/>
      <c r="B21" s="52"/>
      <c r="C21" s="52"/>
      <c r="D21" s="55"/>
      <c r="E21" s="39"/>
      <c r="F21" s="8" t="s">
        <v>76</v>
      </c>
      <c r="G21" s="8">
        <f t="shared" si="11"/>
        <v>2</v>
      </c>
      <c r="H21" s="8">
        <f t="shared" si="12"/>
        <v>2</v>
      </c>
      <c r="I21" s="8">
        <f t="shared" si="13"/>
        <v>1</v>
      </c>
      <c r="J21" s="8">
        <v>5</v>
      </c>
      <c r="K21" s="16">
        <v>0</v>
      </c>
      <c r="L21" s="12">
        <f t="shared" si="10"/>
        <v>0</v>
      </c>
      <c r="N21" s="1">
        <f t="shared" si="5"/>
        <v>0</v>
      </c>
      <c r="O21" s="1">
        <f t="shared" si="6"/>
        <v>0</v>
      </c>
      <c r="P21" s="1">
        <f t="shared" si="7"/>
        <v>0</v>
      </c>
      <c r="Q21" s="1">
        <f t="shared" si="8"/>
        <v>0</v>
      </c>
    </row>
    <row r="22" spans="1:17" s="1" customFormat="1" ht="24" customHeight="1" thickTop="1" thickBot="1" x14ac:dyDescent="0.3">
      <c r="A22" s="50"/>
      <c r="B22" s="53"/>
      <c r="C22" s="53"/>
      <c r="D22" s="56"/>
      <c r="E22" s="40"/>
      <c r="F22" s="9" t="s">
        <v>4</v>
      </c>
      <c r="G22" s="9">
        <f>SUM(G15:G21)</f>
        <v>30</v>
      </c>
      <c r="H22" s="9">
        <f t="shared" ref="H22" si="14">SUM(H15:H21)</f>
        <v>30</v>
      </c>
      <c r="I22" s="9">
        <f t="shared" ref="I22" si="15">SUM(I15:I21)</f>
        <v>23</v>
      </c>
      <c r="J22" s="9">
        <f>SUM(J15:J21)</f>
        <v>83</v>
      </c>
      <c r="K22" s="17">
        <v>0</v>
      </c>
      <c r="L22" s="13">
        <f t="shared" si="10"/>
        <v>0</v>
      </c>
      <c r="N22" s="1">
        <f t="shared" si="5"/>
        <v>30</v>
      </c>
      <c r="O22" s="1">
        <f t="shared" si="6"/>
        <v>30</v>
      </c>
      <c r="P22" s="1">
        <f t="shared" si="7"/>
        <v>23</v>
      </c>
      <c r="Q22" s="1">
        <f t="shared" si="8"/>
        <v>83</v>
      </c>
    </row>
    <row r="23" spans="1:17" s="1" customFormat="1" ht="24" customHeight="1" x14ac:dyDescent="0.25">
      <c r="A23" s="18" t="s">
        <v>0</v>
      </c>
      <c r="B23" s="24" t="s">
        <v>1</v>
      </c>
      <c r="C23" s="19" t="s">
        <v>15</v>
      </c>
      <c r="D23" s="20" t="s">
        <v>18</v>
      </c>
      <c r="E23" s="20"/>
      <c r="F23" s="21" t="s">
        <v>2</v>
      </c>
      <c r="G23" s="21"/>
      <c r="H23" s="21"/>
      <c r="I23" s="21"/>
      <c r="J23" s="21" t="s">
        <v>3</v>
      </c>
      <c r="K23" s="22" t="s">
        <v>20</v>
      </c>
      <c r="L23" s="23" t="s">
        <v>19</v>
      </c>
      <c r="N23" s="1">
        <f t="shared" si="5"/>
        <v>0</v>
      </c>
      <c r="O23" s="1">
        <f t="shared" si="6"/>
        <v>0</v>
      </c>
      <c r="P23" s="1">
        <f t="shared" si="7"/>
        <v>0</v>
      </c>
      <c r="Q23" s="1">
        <f t="shared" si="8"/>
        <v>0</v>
      </c>
    </row>
    <row r="24" spans="1:17" s="1" customFormat="1" ht="24" customHeight="1" x14ac:dyDescent="0.25">
      <c r="A24" s="48">
        <v>3</v>
      </c>
      <c r="B24" s="51" t="s">
        <v>77</v>
      </c>
      <c r="C24" s="51" t="s">
        <v>92</v>
      </c>
      <c r="D24" s="54"/>
      <c r="E24" s="39"/>
      <c r="F24" s="7" t="s">
        <v>9</v>
      </c>
      <c r="G24" s="7">
        <f>ROUNDUP(J24/3,0)</f>
        <v>4</v>
      </c>
      <c r="H24" s="7">
        <f>G24</f>
        <v>4</v>
      </c>
      <c r="I24" s="7">
        <f>J24-H24-G24</f>
        <v>2</v>
      </c>
      <c r="J24" s="7">
        <v>10</v>
      </c>
      <c r="K24" s="15">
        <v>0</v>
      </c>
      <c r="L24" s="11">
        <f t="shared" ref="L24:L31" si="16">J24*K24</f>
        <v>0</v>
      </c>
      <c r="N24" s="1">
        <f t="shared" si="5"/>
        <v>0</v>
      </c>
      <c r="O24" s="1">
        <f t="shared" si="6"/>
        <v>0</v>
      </c>
      <c r="P24" s="1">
        <f t="shared" si="7"/>
        <v>0</v>
      </c>
      <c r="Q24" s="1">
        <f t="shared" si="8"/>
        <v>0</v>
      </c>
    </row>
    <row r="25" spans="1:17" s="1" customFormat="1" ht="24" customHeight="1" x14ac:dyDescent="0.25">
      <c r="A25" s="49"/>
      <c r="B25" s="52"/>
      <c r="C25" s="52"/>
      <c r="D25" s="55"/>
      <c r="E25" s="39"/>
      <c r="F25" s="7" t="s">
        <v>11</v>
      </c>
      <c r="G25" s="7">
        <f t="shared" ref="G25:G30" si="17">ROUNDUP(J25/3,0)</f>
        <v>3</v>
      </c>
      <c r="H25" s="7">
        <f t="shared" ref="H25:H30" si="18">G25</f>
        <v>3</v>
      </c>
      <c r="I25" s="7">
        <f t="shared" ref="I25:I30" si="19">J25-H25-G25</f>
        <v>2</v>
      </c>
      <c r="J25" s="7">
        <v>8</v>
      </c>
      <c r="K25" s="15">
        <v>0</v>
      </c>
      <c r="L25" s="11">
        <f t="shared" si="16"/>
        <v>0</v>
      </c>
      <c r="N25" s="1">
        <f t="shared" si="5"/>
        <v>0</v>
      </c>
      <c r="O25" s="1">
        <f t="shared" si="6"/>
        <v>0</v>
      </c>
      <c r="P25" s="1">
        <f t="shared" si="7"/>
        <v>0</v>
      </c>
      <c r="Q25" s="1">
        <f t="shared" si="8"/>
        <v>0</v>
      </c>
    </row>
    <row r="26" spans="1:17" s="1" customFormat="1" ht="24" customHeight="1" x14ac:dyDescent="0.25">
      <c r="A26" s="49"/>
      <c r="B26" s="52"/>
      <c r="C26" s="52"/>
      <c r="D26" s="55"/>
      <c r="E26" s="39"/>
      <c r="F26" s="7" t="s">
        <v>12</v>
      </c>
      <c r="G26" s="7">
        <f t="shared" si="17"/>
        <v>5</v>
      </c>
      <c r="H26" s="7">
        <f t="shared" si="18"/>
        <v>5</v>
      </c>
      <c r="I26" s="7">
        <f t="shared" si="19"/>
        <v>5</v>
      </c>
      <c r="J26" s="7">
        <v>15</v>
      </c>
      <c r="K26" s="15">
        <v>0</v>
      </c>
      <c r="L26" s="11">
        <f t="shared" si="16"/>
        <v>0</v>
      </c>
      <c r="N26" s="1">
        <f t="shared" si="5"/>
        <v>0</v>
      </c>
      <c r="O26" s="1">
        <f t="shared" si="6"/>
        <v>0</v>
      </c>
      <c r="P26" s="1">
        <f t="shared" si="7"/>
        <v>0</v>
      </c>
      <c r="Q26" s="1">
        <f t="shared" si="8"/>
        <v>0</v>
      </c>
    </row>
    <row r="27" spans="1:17" s="1" customFormat="1" ht="24" customHeight="1" x14ac:dyDescent="0.25">
      <c r="A27" s="49"/>
      <c r="B27" s="52"/>
      <c r="C27" s="52"/>
      <c r="D27" s="55"/>
      <c r="E27" s="39"/>
      <c r="F27" s="7" t="s">
        <v>75</v>
      </c>
      <c r="G27" s="7">
        <f t="shared" si="17"/>
        <v>7</v>
      </c>
      <c r="H27" s="7">
        <f t="shared" si="18"/>
        <v>7</v>
      </c>
      <c r="I27" s="7">
        <f t="shared" si="19"/>
        <v>6</v>
      </c>
      <c r="J27" s="7">
        <v>20</v>
      </c>
      <c r="K27" s="15">
        <v>0</v>
      </c>
      <c r="L27" s="11">
        <f t="shared" si="16"/>
        <v>0</v>
      </c>
      <c r="N27" s="1">
        <f t="shared" si="5"/>
        <v>0</v>
      </c>
      <c r="O27" s="1">
        <f t="shared" si="6"/>
        <v>0</v>
      </c>
      <c r="P27" s="1">
        <f t="shared" si="7"/>
        <v>0</v>
      </c>
      <c r="Q27" s="1">
        <f t="shared" si="8"/>
        <v>0</v>
      </c>
    </row>
    <row r="28" spans="1:17" s="1" customFormat="1" ht="24" customHeight="1" x14ac:dyDescent="0.25">
      <c r="A28" s="49"/>
      <c r="B28" s="52"/>
      <c r="C28" s="52"/>
      <c r="D28" s="55"/>
      <c r="E28" s="39"/>
      <c r="F28" s="7" t="s">
        <v>13</v>
      </c>
      <c r="G28" s="7">
        <f t="shared" si="17"/>
        <v>4</v>
      </c>
      <c r="H28" s="7">
        <f t="shared" si="18"/>
        <v>4</v>
      </c>
      <c r="I28" s="7">
        <f t="shared" si="19"/>
        <v>2</v>
      </c>
      <c r="J28" s="7">
        <v>10</v>
      </c>
      <c r="K28" s="15">
        <v>0</v>
      </c>
      <c r="L28" s="11">
        <f t="shared" si="16"/>
        <v>0</v>
      </c>
      <c r="N28" s="1">
        <f t="shared" si="5"/>
        <v>0</v>
      </c>
      <c r="O28" s="1">
        <f t="shared" si="6"/>
        <v>0</v>
      </c>
      <c r="P28" s="1">
        <f t="shared" si="7"/>
        <v>0</v>
      </c>
      <c r="Q28" s="1">
        <f t="shared" si="8"/>
        <v>0</v>
      </c>
    </row>
    <row r="29" spans="1:17" s="1" customFormat="1" ht="24" customHeight="1" x14ac:dyDescent="0.25">
      <c r="A29" s="49"/>
      <c r="B29" s="52"/>
      <c r="C29" s="52"/>
      <c r="D29" s="55"/>
      <c r="E29" s="39"/>
      <c r="F29" s="7" t="s">
        <v>14</v>
      </c>
      <c r="G29" s="7">
        <f t="shared" si="17"/>
        <v>4</v>
      </c>
      <c r="H29" s="7">
        <f t="shared" si="18"/>
        <v>4</v>
      </c>
      <c r="I29" s="7">
        <f t="shared" si="19"/>
        <v>2</v>
      </c>
      <c r="J29" s="7">
        <v>10</v>
      </c>
      <c r="K29" s="15">
        <v>0</v>
      </c>
      <c r="L29" s="11">
        <f t="shared" si="16"/>
        <v>0</v>
      </c>
      <c r="N29" s="1">
        <f t="shared" si="5"/>
        <v>0</v>
      </c>
      <c r="O29" s="1">
        <f t="shared" si="6"/>
        <v>0</v>
      </c>
      <c r="P29" s="1">
        <f t="shared" si="7"/>
        <v>0</v>
      </c>
      <c r="Q29" s="1">
        <f t="shared" si="8"/>
        <v>0</v>
      </c>
    </row>
    <row r="30" spans="1:17" s="1" customFormat="1" ht="24" customHeight="1" thickBot="1" x14ac:dyDescent="0.3">
      <c r="A30" s="49"/>
      <c r="B30" s="52"/>
      <c r="C30" s="52"/>
      <c r="D30" s="55"/>
      <c r="E30" s="39"/>
      <c r="F30" s="8" t="s">
        <v>76</v>
      </c>
      <c r="G30" s="8">
        <f t="shared" si="17"/>
        <v>2</v>
      </c>
      <c r="H30" s="8">
        <f t="shared" si="18"/>
        <v>2</v>
      </c>
      <c r="I30" s="8">
        <f t="shared" si="19"/>
        <v>1</v>
      </c>
      <c r="J30" s="8">
        <v>5</v>
      </c>
      <c r="K30" s="16">
        <v>0</v>
      </c>
      <c r="L30" s="12">
        <f t="shared" si="16"/>
        <v>0</v>
      </c>
      <c r="N30" s="1">
        <f t="shared" si="5"/>
        <v>0</v>
      </c>
      <c r="O30" s="1">
        <f t="shared" si="6"/>
        <v>0</v>
      </c>
      <c r="P30" s="1">
        <f t="shared" si="7"/>
        <v>0</v>
      </c>
      <c r="Q30" s="1">
        <f t="shared" si="8"/>
        <v>0</v>
      </c>
    </row>
    <row r="31" spans="1:17" s="1" customFormat="1" ht="24" customHeight="1" thickTop="1" thickBot="1" x14ac:dyDescent="0.3">
      <c r="A31" s="50"/>
      <c r="B31" s="53"/>
      <c r="C31" s="53"/>
      <c r="D31" s="56"/>
      <c r="E31" s="40"/>
      <c r="F31" s="9" t="s">
        <v>4</v>
      </c>
      <c r="G31" s="9">
        <f>SUM(G24:G30)</f>
        <v>29</v>
      </c>
      <c r="H31" s="9">
        <f t="shared" ref="H31" si="20">SUM(H24:H30)</f>
        <v>29</v>
      </c>
      <c r="I31" s="9">
        <f t="shared" ref="I31" si="21">SUM(I24:I30)</f>
        <v>20</v>
      </c>
      <c r="J31" s="9">
        <f>SUM(J24:J30)</f>
        <v>78</v>
      </c>
      <c r="K31" s="17">
        <v>0</v>
      </c>
      <c r="L31" s="13">
        <f t="shared" si="16"/>
        <v>0</v>
      </c>
      <c r="N31" s="1">
        <f t="shared" si="5"/>
        <v>29</v>
      </c>
      <c r="O31" s="1">
        <f t="shared" si="6"/>
        <v>29</v>
      </c>
      <c r="P31" s="1">
        <f t="shared" si="7"/>
        <v>20</v>
      </c>
      <c r="Q31" s="1">
        <f t="shared" si="8"/>
        <v>78</v>
      </c>
    </row>
    <row r="32" spans="1:17" s="1" customFormat="1" ht="24" customHeight="1" x14ac:dyDescent="0.25">
      <c r="A32" s="18" t="s">
        <v>0</v>
      </c>
      <c r="B32" s="24" t="s">
        <v>1</v>
      </c>
      <c r="C32" s="19" t="s">
        <v>15</v>
      </c>
      <c r="D32" s="20" t="s">
        <v>18</v>
      </c>
      <c r="E32" s="20"/>
      <c r="F32" s="21" t="s">
        <v>2</v>
      </c>
      <c r="G32" s="21"/>
      <c r="H32" s="21"/>
      <c r="I32" s="21"/>
      <c r="J32" s="21" t="s">
        <v>3</v>
      </c>
      <c r="K32" s="22" t="s">
        <v>20</v>
      </c>
      <c r="L32" s="23" t="s">
        <v>19</v>
      </c>
      <c r="N32" s="1">
        <f t="shared" si="5"/>
        <v>0</v>
      </c>
      <c r="O32" s="1">
        <f t="shared" si="6"/>
        <v>0</v>
      </c>
      <c r="P32" s="1">
        <f t="shared" si="7"/>
        <v>0</v>
      </c>
      <c r="Q32" s="1">
        <f t="shared" si="8"/>
        <v>0</v>
      </c>
    </row>
    <row r="33" spans="1:17" s="1" customFormat="1" ht="24" customHeight="1" x14ac:dyDescent="0.25">
      <c r="A33" s="48">
        <v>4</v>
      </c>
      <c r="B33" s="51" t="s">
        <v>77</v>
      </c>
      <c r="C33" s="51" t="s">
        <v>91</v>
      </c>
      <c r="D33" s="54"/>
      <c r="E33" s="39"/>
      <c r="F33" s="7" t="s">
        <v>9</v>
      </c>
      <c r="G33" s="7">
        <f>ROUNDUP(J33/3,0)</f>
        <v>4</v>
      </c>
      <c r="H33" s="7">
        <f>G33</f>
        <v>4</v>
      </c>
      <c r="I33" s="7">
        <f>J33-H33-G33</f>
        <v>2</v>
      </c>
      <c r="J33" s="7">
        <v>10</v>
      </c>
      <c r="K33" s="15">
        <v>0</v>
      </c>
      <c r="L33" s="11">
        <f t="shared" ref="L33:L40" si="22">J33*K33</f>
        <v>0</v>
      </c>
      <c r="N33" s="1">
        <f t="shared" si="5"/>
        <v>0</v>
      </c>
      <c r="O33" s="1">
        <f t="shared" si="6"/>
        <v>0</v>
      </c>
      <c r="P33" s="1">
        <f t="shared" si="7"/>
        <v>0</v>
      </c>
      <c r="Q33" s="1">
        <f t="shared" si="8"/>
        <v>0</v>
      </c>
    </row>
    <row r="34" spans="1:17" s="1" customFormat="1" ht="24" customHeight="1" x14ac:dyDescent="0.25">
      <c r="A34" s="49"/>
      <c r="B34" s="52"/>
      <c r="C34" s="52"/>
      <c r="D34" s="55"/>
      <c r="E34" s="39"/>
      <c r="F34" s="7" t="s">
        <v>11</v>
      </c>
      <c r="G34" s="7">
        <f t="shared" ref="G34:G39" si="23">ROUNDUP(J34/3,0)</f>
        <v>3</v>
      </c>
      <c r="H34" s="7">
        <f t="shared" ref="H34:H39" si="24">G34</f>
        <v>3</v>
      </c>
      <c r="I34" s="7">
        <f t="shared" ref="I34:I39" si="25">J34-H34-G34</f>
        <v>2</v>
      </c>
      <c r="J34" s="7">
        <v>8</v>
      </c>
      <c r="K34" s="15">
        <v>0</v>
      </c>
      <c r="L34" s="11">
        <f t="shared" si="22"/>
        <v>0</v>
      </c>
      <c r="N34" s="1">
        <f t="shared" si="5"/>
        <v>0</v>
      </c>
      <c r="O34" s="1">
        <f t="shared" si="6"/>
        <v>0</v>
      </c>
      <c r="P34" s="1">
        <f t="shared" si="7"/>
        <v>0</v>
      </c>
      <c r="Q34" s="1">
        <f t="shared" si="8"/>
        <v>0</v>
      </c>
    </row>
    <row r="35" spans="1:17" s="1" customFormat="1" ht="24" customHeight="1" x14ac:dyDescent="0.25">
      <c r="A35" s="49"/>
      <c r="B35" s="52"/>
      <c r="C35" s="52"/>
      <c r="D35" s="55"/>
      <c r="E35" s="39"/>
      <c r="F35" s="7" t="s">
        <v>12</v>
      </c>
      <c r="G35" s="7">
        <f t="shared" si="23"/>
        <v>5</v>
      </c>
      <c r="H35" s="7">
        <f t="shared" si="24"/>
        <v>5</v>
      </c>
      <c r="I35" s="7">
        <f t="shared" si="25"/>
        <v>5</v>
      </c>
      <c r="J35" s="7">
        <v>15</v>
      </c>
      <c r="K35" s="15">
        <v>0</v>
      </c>
      <c r="L35" s="11">
        <f t="shared" si="22"/>
        <v>0</v>
      </c>
      <c r="N35" s="1">
        <f t="shared" si="5"/>
        <v>0</v>
      </c>
      <c r="O35" s="1">
        <f t="shared" si="6"/>
        <v>0</v>
      </c>
      <c r="P35" s="1">
        <f t="shared" si="7"/>
        <v>0</v>
      </c>
      <c r="Q35" s="1">
        <f t="shared" si="8"/>
        <v>0</v>
      </c>
    </row>
    <row r="36" spans="1:17" s="1" customFormat="1" ht="24" customHeight="1" x14ac:dyDescent="0.25">
      <c r="A36" s="49"/>
      <c r="B36" s="52"/>
      <c r="C36" s="52"/>
      <c r="D36" s="55"/>
      <c r="E36" s="39"/>
      <c r="F36" s="7" t="s">
        <v>75</v>
      </c>
      <c r="G36" s="7">
        <f t="shared" si="23"/>
        <v>7</v>
      </c>
      <c r="H36" s="7">
        <f t="shared" si="24"/>
        <v>7</v>
      </c>
      <c r="I36" s="7">
        <f t="shared" si="25"/>
        <v>6</v>
      </c>
      <c r="J36" s="7">
        <v>20</v>
      </c>
      <c r="K36" s="15">
        <v>0</v>
      </c>
      <c r="L36" s="11">
        <f t="shared" si="22"/>
        <v>0</v>
      </c>
      <c r="N36" s="1">
        <f t="shared" si="5"/>
        <v>0</v>
      </c>
      <c r="O36" s="1">
        <f t="shared" si="6"/>
        <v>0</v>
      </c>
      <c r="P36" s="1">
        <f t="shared" si="7"/>
        <v>0</v>
      </c>
      <c r="Q36" s="1">
        <f t="shared" si="8"/>
        <v>0</v>
      </c>
    </row>
    <row r="37" spans="1:17" s="1" customFormat="1" ht="24" customHeight="1" x14ac:dyDescent="0.25">
      <c r="A37" s="49"/>
      <c r="B37" s="52"/>
      <c r="C37" s="52"/>
      <c r="D37" s="55"/>
      <c r="E37" s="39"/>
      <c r="F37" s="7" t="s">
        <v>13</v>
      </c>
      <c r="G37" s="7">
        <f t="shared" si="23"/>
        <v>4</v>
      </c>
      <c r="H37" s="7">
        <f t="shared" si="24"/>
        <v>4</v>
      </c>
      <c r="I37" s="7">
        <f t="shared" si="25"/>
        <v>2</v>
      </c>
      <c r="J37" s="7">
        <v>10</v>
      </c>
      <c r="K37" s="15">
        <v>0</v>
      </c>
      <c r="L37" s="11">
        <f t="shared" si="22"/>
        <v>0</v>
      </c>
      <c r="N37" s="1">
        <f t="shared" si="5"/>
        <v>0</v>
      </c>
      <c r="O37" s="1">
        <f t="shared" si="6"/>
        <v>0</v>
      </c>
      <c r="P37" s="1">
        <f t="shared" si="7"/>
        <v>0</v>
      </c>
      <c r="Q37" s="1">
        <f t="shared" si="8"/>
        <v>0</v>
      </c>
    </row>
    <row r="38" spans="1:17" s="1" customFormat="1" ht="24" customHeight="1" x14ac:dyDescent="0.25">
      <c r="A38" s="49"/>
      <c r="B38" s="52"/>
      <c r="C38" s="52"/>
      <c r="D38" s="55"/>
      <c r="E38" s="39"/>
      <c r="F38" s="7" t="s">
        <v>14</v>
      </c>
      <c r="G38" s="7">
        <f t="shared" si="23"/>
        <v>4</v>
      </c>
      <c r="H38" s="7">
        <f t="shared" si="24"/>
        <v>4</v>
      </c>
      <c r="I38" s="7">
        <f t="shared" si="25"/>
        <v>2</v>
      </c>
      <c r="J38" s="7">
        <v>10</v>
      </c>
      <c r="K38" s="15">
        <v>0</v>
      </c>
      <c r="L38" s="11">
        <f t="shared" si="22"/>
        <v>0</v>
      </c>
      <c r="N38" s="1">
        <f t="shared" si="5"/>
        <v>0</v>
      </c>
      <c r="O38" s="1">
        <f t="shared" si="6"/>
        <v>0</v>
      </c>
      <c r="P38" s="1">
        <f t="shared" si="7"/>
        <v>0</v>
      </c>
      <c r="Q38" s="1">
        <f t="shared" si="8"/>
        <v>0</v>
      </c>
    </row>
    <row r="39" spans="1:17" s="1" customFormat="1" ht="24" customHeight="1" thickBot="1" x14ac:dyDescent="0.3">
      <c r="A39" s="49"/>
      <c r="B39" s="52"/>
      <c r="C39" s="52"/>
      <c r="D39" s="55"/>
      <c r="E39" s="39"/>
      <c r="F39" s="8" t="s">
        <v>76</v>
      </c>
      <c r="G39" s="8">
        <f t="shared" si="23"/>
        <v>2</v>
      </c>
      <c r="H39" s="8">
        <f t="shared" si="24"/>
        <v>2</v>
      </c>
      <c r="I39" s="8">
        <f t="shared" si="25"/>
        <v>1</v>
      </c>
      <c r="J39" s="8">
        <v>5</v>
      </c>
      <c r="K39" s="16">
        <v>0</v>
      </c>
      <c r="L39" s="12">
        <f t="shared" si="22"/>
        <v>0</v>
      </c>
      <c r="N39" s="1">
        <f t="shared" si="5"/>
        <v>0</v>
      </c>
      <c r="O39" s="1">
        <f t="shared" si="6"/>
        <v>0</v>
      </c>
      <c r="P39" s="1">
        <f t="shared" si="7"/>
        <v>0</v>
      </c>
      <c r="Q39" s="1">
        <f t="shared" si="8"/>
        <v>0</v>
      </c>
    </row>
    <row r="40" spans="1:17" s="1" customFormat="1" ht="24" customHeight="1" thickTop="1" thickBot="1" x14ac:dyDescent="0.3">
      <c r="A40" s="50"/>
      <c r="B40" s="53"/>
      <c r="C40" s="53"/>
      <c r="D40" s="56"/>
      <c r="E40" s="40"/>
      <c r="F40" s="9" t="s">
        <v>4</v>
      </c>
      <c r="G40" s="9">
        <f>SUM(G33:G39)</f>
        <v>29</v>
      </c>
      <c r="H40" s="9">
        <f t="shared" ref="H40" si="26">SUM(H33:H39)</f>
        <v>29</v>
      </c>
      <c r="I40" s="9">
        <f t="shared" ref="I40" si="27">SUM(I33:I39)</f>
        <v>20</v>
      </c>
      <c r="J40" s="9">
        <f>SUM(J33:J39)</f>
        <v>78</v>
      </c>
      <c r="K40" s="17">
        <v>0</v>
      </c>
      <c r="L40" s="13">
        <f t="shared" si="22"/>
        <v>0</v>
      </c>
      <c r="N40" s="1">
        <f t="shared" si="5"/>
        <v>29</v>
      </c>
      <c r="O40" s="1">
        <f t="shared" si="6"/>
        <v>29</v>
      </c>
      <c r="P40" s="1">
        <f t="shared" si="7"/>
        <v>20</v>
      </c>
      <c r="Q40" s="1">
        <f t="shared" si="8"/>
        <v>78</v>
      </c>
    </row>
    <row r="41" spans="1:17" s="1" customFormat="1" ht="24" customHeight="1" x14ac:dyDescent="0.25">
      <c r="A41" s="18" t="s">
        <v>0</v>
      </c>
      <c r="B41" s="24" t="s">
        <v>1</v>
      </c>
      <c r="C41" s="19" t="s">
        <v>15</v>
      </c>
      <c r="D41" s="20" t="s">
        <v>18</v>
      </c>
      <c r="E41" s="20"/>
      <c r="F41" s="21" t="s">
        <v>2</v>
      </c>
      <c r="G41" s="21"/>
      <c r="H41" s="21"/>
      <c r="I41" s="21"/>
      <c r="J41" s="21" t="s">
        <v>3</v>
      </c>
      <c r="K41" s="22" t="s">
        <v>20</v>
      </c>
      <c r="L41" s="23" t="s">
        <v>19</v>
      </c>
      <c r="N41" s="1">
        <f t="shared" si="5"/>
        <v>0</v>
      </c>
      <c r="O41" s="1">
        <f t="shared" si="6"/>
        <v>0</v>
      </c>
      <c r="P41" s="1">
        <f t="shared" si="7"/>
        <v>0</v>
      </c>
      <c r="Q41" s="1">
        <f t="shared" si="8"/>
        <v>0</v>
      </c>
    </row>
    <row r="42" spans="1:17" s="1" customFormat="1" ht="24" customHeight="1" x14ac:dyDescent="0.25">
      <c r="A42" s="48">
        <v>5</v>
      </c>
      <c r="B42" s="51" t="s">
        <v>77</v>
      </c>
      <c r="C42" s="51" t="s">
        <v>92</v>
      </c>
      <c r="D42" s="54"/>
      <c r="E42" s="39"/>
      <c r="F42" s="7" t="s">
        <v>9</v>
      </c>
      <c r="G42" s="7">
        <f>ROUNDUP(J42/3,0)</f>
        <v>4</v>
      </c>
      <c r="H42" s="7">
        <f>G42</f>
        <v>4</v>
      </c>
      <c r="I42" s="7">
        <f>J42-H42-G42</f>
        <v>2</v>
      </c>
      <c r="J42" s="7">
        <v>10</v>
      </c>
      <c r="K42" s="15">
        <v>0</v>
      </c>
      <c r="L42" s="11">
        <f t="shared" ref="L42:L49" si="28">J42*K42</f>
        <v>0</v>
      </c>
      <c r="N42" s="1">
        <f t="shared" si="5"/>
        <v>0</v>
      </c>
      <c r="O42" s="1">
        <f t="shared" si="6"/>
        <v>0</v>
      </c>
      <c r="P42" s="1">
        <f t="shared" si="7"/>
        <v>0</v>
      </c>
      <c r="Q42" s="1">
        <f t="shared" si="8"/>
        <v>0</v>
      </c>
    </row>
    <row r="43" spans="1:17" s="1" customFormat="1" ht="24" customHeight="1" x14ac:dyDescent="0.25">
      <c r="A43" s="49"/>
      <c r="B43" s="52"/>
      <c r="C43" s="52"/>
      <c r="D43" s="55"/>
      <c r="E43" s="39"/>
      <c r="F43" s="7" t="s">
        <v>11</v>
      </c>
      <c r="G43" s="7">
        <f t="shared" ref="G43:G48" si="29">ROUNDUP(J43/3,0)</f>
        <v>3</v>
      </c>
      <c r="H43" s="7">
        <f t="shared" ref="H43:H48" si="30">G43</f>
        <v>3</v>
      </c>
      <c r="I43" s="7">
        <f t="shared" ref="I43:I48" si="31">J43-H43-G43</f>
        <v>2</v>
      </c>
      <c r="J43" s="7">
        <v>8</v>
      </c>
      <c r="K43" s="15">
        <v>0</v>
      </c>
      <c r="L43" s="11">
        <f t="shared" si="28"/>
        <v>0</v>
      </c>
      <c r="N43" s="1">
        <f t="shared" si="5"/>
        <v>0</v>
      </c>
      <c r="O43" s="1">
        <f t="shared" si="6"/>
        <v>0</v>
      </c>
      <c r="P43" s="1">
        <f t="shared" si="7"/>
        <v>0</v>
      </c>
      <c r="Q43" s="1">
        <f t="shared" si="8"/>
        <v>0</v>
      </c>
    </row>
    <row r="44" spans="1:17" s="1" customFormat="1" ht="24" customHeight="1" x14ac:dyDescent="0.25">
      <c r="A44" s="49"/>
      <c r="B44" s="52"/>
      <c r="C44" s="52"/>
      <c r="D44" s="55"/>
      <c r="E44" s="39"/>
      <c r="F44" s="7" t="s">
        <v>12</v>
      </c>
      <c r="G44" s="7">
        <f t="shared" si="29"/>
        <v>5</v>
      </c>
      <c r="H44" s="7">
        <f t="shared" si="30"/>
        <v>5</v>
      </c>
      <c r="I44" s="7">
        <f t="shared" si="31"/>
        <v>5</v>
      </c>
      <c r="J44" s="7">
        <v>15</v>
      </c>
      <c r="K44" s="15">
        <v>0</v>
      </c>
      <c r="L44" s="11">
        <f t="shared" si="28"/>
        <v>0</v>
      </c>
      <c r="N44" s="1">
        <f t="shared" si="5"/>
        <v>0</v>
      </c>
      <c r="O44" s="1">
        <f t="shared" si="6"/>
        <v>0</v>
      </c>
      <c r="P44" s="1">
        <f t="shared" si="7"/>
        <v>0</v>
      </c>
      <c r="Q44" s="1">
        <f t="shared" si="8"/>
        <v>0</v>
      </c>
    </row>
    <row r="45" spans="1:17" s="1" customFormat="1" ht="24" customHeight="1" x14ac:dyDescent="0.25">
      <c r="A45" s="49"/>
      <c r="B45" s="52"/>
      <c r="C45" s="52"/>
      <c r="D45" s="55"/>
      <c r="E45" s="39"/>
      <c r="F45" s="7" t="s">
        <v>75</v>
      </c>
      <c r="G45" s="7">
        <f t="shared" si="29"/>
        <v>7</v>
      </c>
      <c r="H45" s="7">
        <f t="shared" si="30"/>
        <v>7</v>
      </c>
      <c r="I45" s="7">
        <f t="shared" si="31"/>
        <v>6</v>
      </c>
      <c r="J45" s="7">
        <v>20</v>
      </c>
      <c r="K45" s="15">
        <v>0</v>
      </c>
      <c r="L45" s="11">
        <f t="shared" si="28"/>
        <v>0</v>
      </c>
      <c r="N45" s="1">
        <f t="shared" si="5"/>
        <v>0</v>
      </c>
      <c r="O45" s="1">
        <f t="shared" si="6"/>
        <v>0</v>
      </c>
      <c r="P45" s="1">
        <f t="shared" si="7"/>
        <v>0</v>
      </c>
      <c r="Q45" s="1">
        <f t="shared" si="8"/>
        <v>0</v>
      </c>
    </row>
    <row r="46" spans="1:17" s="1" customFormat="1" ht="24" customHeight="1" x14ac:dyDescent="0.25">
      <c r="A46" s="49"/>
      <c r="B46" s="52"/>
      <c r="C46" s="52"/>
      <c r="D46" s="55"/>
      <c r="E46" s="39"/>
      <c r="F46" s="7" t="s">
        <v>13</v>
      </c>
      <c r="G46" s="7">
        <f t="shared" si="29"/>
        <v>4</v>
      </c>
      <c r="H46" s="7">
        <f t="shared" si="30"/>
        <v>4</v>
      </c>
      <c r="I46" s="7">
        <f t="shared" si="31"/>
        <v>2</v>
      </c>
      <c r="J46" s="7">
        <v>10</v>
      </c>
      <c r="K46" s="15">
        <v>0</v>
      </c>
      <c r="L46" s="11">
        <f t="shared" si="28"/>
        <v>0</v>
      </c>
      <c r="N46" s="1">
        <f t="shared" si="5"/>
        <v>0</v>
      </c>
      <c r="O46" s="1">
        <f t="shared" si="6"/>
        <v>0</v>
      </c>
      <c r="P46" s="1">
        <f t="shared" si="7"/>
        <v>0</v>
      </c>
      <c r="Q46" s="1">
        <f t="shared" si="8"/>
        <v>0</v>
      </c>
    </row>
    <row r="47" spans="1:17" s="1" customFormat="1" ht="24" customHeight="1" x14ac:dyDescent="0.25">
      <c r="A47" s="49"/>
      <c r="B47" s="52"/>
      <c r="C47" s="52"/>
      <c r="D47" s="55"/>
      <c r="E47" s="39"/>
      <c r="F47" s="7" t="s">
        <v>14</v>
      </c>
      <c r="G47" s="7">
        <f t="shared" si="29"/>
        <v>4</v>
      </c>
      <c r="H47" s="7">
        <f t="shared" si="30"/>
        <v>4</v>
      </c>
      <c r="I47" s="7">
        <f t="shared" si="31"/>
        <v>2</v>
      </c>
      <c r="J47" s="7">
        <v>10</v>
      </c>
      <c r="K47" s="15">
        <v>0</v>
      </c>
      <c r="L47" s="11">
        <f t="shared" si="28"/>
        <v>0</v>
      </c>
      <c r="N47" s="1">
        <f t="shared" si="5"/>
        <v>0</v>
      </c>
      <c r="O47" s="1">
        <f t="shared" si="6"/>
        <v>0</v>
      </c>
      <c r="P47" s="1">
        <f t="shared" si="7"/>
        <v>0</v>
      </c>
      <c r="Q47" s="1">
        <f t="shared" si="8"/>
        <v>0</v>
      </c>
    </row>
    <row r="48" spans="1:17" s="1" customFormat="1" ht="24" customHeight="1" thickBot="1" x14ac:dyDescent="0.3">
      <c r="A48" s="49"/>
      <c r="B48" s="52"/>
      <c r="C48" s="52"/>
      <c r="D48" s="55"/>
      <c r="E48" s="39"/>
      <c r="F48" s="8" t="s">
        <v>76</v>
      </c>
      <c r="G48" s="8">
        <f t="shared" si="29"/>
        <v>2</v>
      </c>
      <c r="H48" s="8">
        <f t="shared" si="30"/>
        <v>2</v>
      </c>
      <c r="I48" s="8">
        <f t="shared" si="31"/>
        <v>1</v>
      </c>
      <c r="J48" s="8">
        <v>5</v>
      </c>
      <c r="K48" s="16">
        <v>0</v>
      </c>
      <c r="L48" s="12">
        <f t="shared" si="28"/>
        <v>0</v>
      </c>
      <c r="N48" s="1">
        <f t="shared" si="5"/>
        <v>0</v>
      </c>
      <c r="O48" s="1">
        <f t="shared" si="6"/>
        <v>0</v>
      </c>
      <c r="P48" s="1">
        <f t="shared" si="7"/>
        <v>0</v>
      </c>
      <c r="Q48" s="1">
        <f t="shared" si="8"/>
        <v>0</v>
      </c>
    </row>
    <row r="49" spans="1:17" s="1" customFormat="1" ht="24" customHeight="1" thickTop="1" thickBot="1" x14ac:dyDescent="0.3">
      <c r="A49" s="50"/>
      <c r="B49" s="53"/>
      <c r="C49" s="53"/>
      <c r="D49" s="56"/>
      <c r="E49" s="40"/>
      <c r="F49" s="9" t="s">
        <v>4</v>
      </c>
      <c r="G49" s="9">
        <f>SUM(G42:G48)</f>
        <v>29</v>
      </c>
      <c r="H49" s="9">
        <f t="shared" ref="H49" si="32">SUM(H42:H48)</f>
        <v>29</v>
      </c>
      <c r="I49" s="9">
        <f t="shared" ref="I49" si="33">SUM(I42:I48)</f>
        <v>20</v>
      </c>
      <c r="J49" s="9">
        <f>SUM(J42:J48)</f>
        <v>78</v>
      </c>
      <c r="K49" s="17">
        <v>0</v>
      </c>
      <c r="L49" s="13">
        <f t="shared" si="28"/>
        <v>0</v>
      </c>
      <c r="N49" s="1">
        <f t="shared" si="5"/>
        <v>29</v>
      </c>
      <c r="O49" s="1">
        <f t="shared" si="6"/>
        <v>29</v>
      </c>
      <c r="P49" s="1">
        <f t="shared" si="7"/>
        <v>20</v>
      </c>
      <c r="Q49" s="1">
        <f t="shared" si="8"/>
        <v>78</v>
      </c>
    </row>
    <row r="50" spans="1:17" s="1" customFormat="1" ht="24" customHeight="1" x14ac:dyDescent="0.25">
      <c r="A50" s="18" t="s">
        <v>0</v>
      </c>
      <c r="B50" s="24" t="s">
        <v>1</v>
      </c>
      <c r="C50" s="19" t="s">
        <v>15</v>
      </c>
      <c r="D50" s="20" t="s">
        <v>18</v>
      </c>
      <c r="E50" s="20"/>
      <c r="F50" s="21" t="s">
        <v>2</v>
      </c>
      <c r="G50" s="21"/>
      <c r="H50" s="21"/>
      <c r="I50" s="21"/>
      <c r="J50" s="21" t="s">
        <v>3</v>
      </c>
      <c r="K50" s="22" t="s">
        <v>20</v>
      </c>
      <c r="L50" s="23" t="s">
        <v>19</v>
      </c>
      <c r="N50" s="1">
        <f t="shared" si="5"/>
        <v>0</v>
      </c>
      <c r="O50" s="1">
        <f t="shared" si="6"/>
        <v>0</v>
      </c>
      <c r="P50" s="1">
        <f t="shared" si="7"/>
        <v>0</v>
      </c>
      <c r="Q50" s="1">
        <f t="shared" si="8"/>
        <v>0</v>
      </c>
    </row>
    <row r="51" spans="1:17" s="1" customFormat="1" ht="24" customHeight="1" x14ac:dyDescent="0.25">
      <c r="A51" s="48">
        <v>6</v>
      </c>
      <c r="B51" s="51" t="s">
        <v>77</v>
      </c>
      <c r="C51" s="51" t="s">
        <v>91</v>
      </c>
      <c r="D51" s="54"/>
      <c r="E51" s="39"/>
      <c r="F51" s="7" t="s">
        <v>9</v>
      </c>
      <c r="G51" s="7">
        <f>ROUNDUP(J51/3,0)</f>
        <v>4</v>
      </c>
      <c r="H51" s="7">
        <f>G51</f>
        <v>4</v>
      </c>
      <c r="I51" s="7">
        <f>J51-H51-G51</f>
        <v>2</v>
      </c>
      <c r="J51" s="7">
        <v>10</v>
      </c>
      <c r="K51" s="15">
        <v>0</v>
      </c>
      <c r="L51" s="11">
        <f t="shared" ref="L51:L58" si="34">J51*K51</f>
        <v>0</v>
      </c>
      <c r="N51" s="1">
        <f t="shared" si="5"/>
        <v>0</v>
      </c>
      <c r="O51" s="1">
        <f t="shared" si="6"/>
        <v>0</v>
      </c>
      <c r="P51" s="1">
        <f t="shared" si="7"/>
        <v>0</v>
      </c>
      <c r="Q51" s="1">
        <f t="shared" si="8"/>
        <v>0</v>
      </c>
    </row>
    <row r="52" spans="1:17" s="1" customFormat="1" ht="24" customHeight="1" x14ac:dyDescent="0.25">
      <c r="A52" s="49"/>
      <c r="B52" s="52"/>
      <c r="C52" s="52"/>
      <c r="D52" s="55"/>
      <c r="E52" s="39"/>
      <c r="F52" s="7" t="s">
        <v>11</v>
      </c>
      <c r="G52" s="7">
        <f t="shared" ref="G52:G57" si="35">ROUNDUP(J52/3,0)</f>
        <v>3</v>
      </c>
      <c r="H52" s="7">
        <f t="shared" ref="H52:H57" si="36">G52</f>
        <v>3</v>
      </c>
      <c r="I52" s="7">
        <f t="shared" ref="I52:I57" si="37">J52-H52-G52</f>
        <v>2</v>
      </c>
      <c r="J52" s="7">
        <v>8</v>
      </c>
      <c r="K52" s="15">
        <v>0</v>
      </c>
      <c r="L52" s="11">
        <f t="shared" si="34"/>
        <v>0</v>
      </c>
      <c r="N52" s="1">
        <f t="shared" si="5"/>
        <v>0</v>
      </c>
      <c r="O52" s="1">
        <f t="shared" si="6"/>
        <v>0</v>
      </c>
      <c r="P52" s="1">
        <f t="shared" si="7"/>
        <v>0</v>
      </c>
      <c r="Q52" s="1">
        <f t="shared" si="8"/>
        <v>0</v>
      </c>
    </row>
    <row r="53" spans="1:17" s="1" customFormat="1" ht="24" customHeight="1" x14ac:dyDescent="0.25">
      <c r="A53" s="49"/>
      <c r="B53" s="52"/>
      <c r="C53" s="52"/>
      <c r="D53" s="55"/>
      <c r="E53" s="39"/>
      <c r="F53" s="7" t="s">
        <v>12</v>
      </c>
      <c r="G53" s="7">
        <f t="shared" si="35"/>
        <v>5</v>
      </c>
      <c r="H53" s="7">
        <f t="shared" si="36"/>
        <v>5</v>
      </c>
      <c r="I53" s="7">
        <f t="shared" si="37"/>
        <v>5</v>
      </c>
      <c r="J53" s="7">
        <v>15</v>
      </c>
      <c r="K53" s="15">
        <v>0</v>
      </c>
      <c r="L53" s="11">
        <f t="shared" si="34"/>
        <v>0</v>
      </c>
      <c r="N53" s="1">
        <f t="shared" si="5"/>
        <v>0</v>
      </c>
      <c r="O53" s="1">
        <f t="shared" si="6"/>
        <v>0</v>
      </c>
      <c r="P53" s="1">
        <f t="shared" si="7"/>
        <v>0</v>
      </c>
      <c r="Q53" s="1">
        <f t="shared" si="8"/>
        <v>0</v>
      </c>
    </row>
    <row r="54" spans="1:17" s="1" customFormat="1" ht="24" customHeight="1" x14ac:dyDescent="0.25">
      <c r="A54" s="49"/>
      <c r="B54" s="52"/>
      <c r="C54" s="52"/>
      <c r="D54" s="55"/>
      <c r="E54" s="39"/>
      <c r="F54" s="7" t="s">
        <v>75</v>
      </c>
      <c r="G54" s="7">
        <f t="shared" si="35"/>
        <v>7</v>
      </c>
      <c r="H54" s="7">
        <f t="shared" si="36"/>
        <v>7</v>
      </c>
      <c r="I54" s="7">
        <f t="shared" si="37"/>
        <v>6</v>
      </c>
      <c r="J54" s="7">
        <v>20</v>
      </c>
      <c r="K54" s="15">
        <v>0</v>
      </c>
      <c r="L54" s="11">
        <f t="shared" si="34"/>
        <v>0</v>
      </c>
      <c r="N54" s="1">
        <f t="shared" si="5"/>
        <v>0</v>
      </c>
      <c r="O54" s="1">
        <f t="shared" si="6"/>
        <v>0</v>
      </c>
      <c r="P54" s="1">
        <f t="shared" si="7"/>
        <v>0</v>
      </c>
      <c r="Q54" s="1">
        <f t="shared" si="8"/>
        <v>0</v>
      </c>
    </row>
    <row r="55" spans="1:17" s="1" customFormat="1" ht="24" customHeight="1" x14ac:dyDescent="0.25">
      <c r="A55" s="49"/>
      <c r="B55" s="52"/>
      <c r="C55" s="52"/>
      <c r="D55" s="55"/>
      <c r="E55" s="39"/>
      <c r="F55" s="7" t="s">
        <v>13</v>
      </c>
      <c r="G55" s="7">
        <f t="shared" si="35"/>
        <v>4</v>
      </c>
      <c r="H55" s="7">
        <f t="shared" si="36"/>
        <v>4</v>
      </c>
      <c r="I55" s="7">
        <f t="shared" si="37"/>
        <v>2</v>
      </c>
      <c r="J55" s="7">
        <v>10</v>
      </c>
      <c r="K55" s="15">
        <v>0</v>
      </c>
      <c r="L55" s="11">
        <f t="shared" si="34"/>
        <v>0</v>
      </c>
      <c r="N55" s="1">
        <f t="shared" si="5"/>
        <v>0</v>
      </c>
      <c r="O55" s="1">
        <f t="shared" si="6"/>
        <v>0</v>
      </c>
      <c r="P55" s="1">
        <f t="shared" si="7"/>
        <v>0</v>
      </c>
      <c r="Q55" s="1">
        <f t="shared" si="8"/>
        <v>0</v>
      </c>
    </row>
    <row r="56" spans="1:17" s="1" customFormat="1" ht="24" customHeight="1" x14ac:dyDescent="0.25">
      <c r="A56" s="49"/>
      <c r="B56" s="52"/>
      <c r="C56" s="52"/>
      <c r="D56" s="55"/>
      <c r="E56" s="39"/>
      <c r="F56" s="7" t="s">
        <v>14</v>
      </c>
      <c r="G56" s="7">
        <f t="shared" si="35"/>
        <v>4</v>
      </c>
      <c r="H56" s="7">
        <f t="shared" si="36"/>
        <v>4</v>
      </c>
      <c r="I56" s="7">
        <f t="shared" si="37"/>
        <v>2</v>
      </c>
      <c r="J56" s="7">
        <v>10</v>
      </c>
      <c r="K56" s="15">
        <v>0</v>
      </c>
      <c r="L56" s="11">
        <f t="shared" si="34"/>
        <v>0</v>
      </c>
      <c r="N56" s="1">
        <f t="shared" si="5"/>
        <v>0</v>
      </c>
      <c r="O56" s="1">
        <f t="shared" si="6"/>
        <v>0</v>
      </c>
      <c r="P56" s="1">
        <f t="shared" si="7"/>
        <v>0</v>
      </c>
      <c r="Q56" s="1">
        <f t="shared" si="8"/>
        <v>0</v>
      </c>
    </row>
    <row r="57" spans="1:17" s="1" customFormat="1" ht="24" customHeight="1" thickBot="1" x14ac:dyDescent="0.3">
      <c r="A57" s="49"/>
      <c r="B57" s="52"/>
      <c r="C57" s="52"/>
      <c r="D57" s="55"/>
      <c r="E57" s="39"/>
      <c r="F57" s="8" t="s">
        <v>76</v>
      </c>
      <c r="G57" s="8">
        <f t="shared" si="35"/>
        <v>2</v>
      </c>
      <c r="H57" s="8">
        <f t="shared" si="36"/>
        <v>2</v>
      </c>
      <c r="I57" s="8">
        <f t="shared" si="37"/>
        <v>1</v>
      </c>
      <c r="J57" s="8">
        <v>5</v>
      </c>
      <c r="K57" s="16">
        <v>0</v>
      </c>
      <c r="L57" s="12">
        <f t="shared" si="34"/>
        <v>0</v>
      </c>
      <c r="N57" s="1">
        <f t="shared" si="5"/>
        <v>0</v>
      </c>
      <c r="O57" s="1">
        <f t="shared" si="6"/>
        <v>0</v>
      </c>
      <c r="P57" s="1">
        <f t="shared" si="7"/>
        <v>0</v>
      </c>
      <c r="Q57" s="1">
        <f t="shared" si="8"/>
        <v>0</v>
      </c>
    </row>
    <row r="58" spans="1:17" s="1" customFormat="1" ht="24" customHeight="1" thickTop="1" thickBot="1" x14ac:dyDescent="0.3">
      <c r="A58" s="50"/>
      <c r="B58" s="53"/>
      <c r="C58" s="53"/>
      <c r="D58" s="56"/>
      <c r="E58" s="40"/>
      <c r="F58" s="9" t="s">
        <v>4</v>
      </c>
      <c r="G58" s="9">
        <f>SUM(G51:G57)</f>
        <v>29</v>
      </c>
      <c r="H58" s="9">
        <f t="shared" ref="H58" si="38">SUM(H51:H57)</f>
        <v>29</v>
      </c>
      <c r="I58" s="9">
        <f t="shared" ref="I58" si="39">SUM(I51:I57)</f>
        <v>20</v>
      </c>
      <c r="J58" s="9">
        <f>SUM(J51:J57)</f>
        <v>78</v>
      </c>
      <c r="K58" s="17">
        <v>0</v>
      </c>
      <c r="L58" s="13">
        <f t="shared" si="34"/>
        <v>0</v>
      </c>
      <c r="N58" s="1">
        <f t="shared" si="5"/>
        <v>29</v>
      </c>
      <c r="O58" s="1">
        <f t="shared" si="6"/>
        <v>29</v>
      </c>
      <c r="P58" s="1">
        <f t="shared" si="7"/>
        <v>20</v>
      </c>
      <c r="Q58" s="1">
        <f t="shared" si="8"/>
        <v>78</v>
      </c>
    </row>
    <row r="59" spans="1:17" ht="24" customHeight="1" x14ac:dyDescent="0.25">
      <c r="N59" s="1">
        <f>SUM(N6:N58)</f>
        <v>176</v>
      </c>
      <c r="O59" s="1">
        <f t="shared" ref="O59:Q59" si="40">SUM(O6:O58)</f>
        <v>176</v>
      </c>
      <c r="P59" s="1">
        <f t="shared" si="40"/>
        <v>126</v>
      </c>
      <c r="Q59" s="1">
        <f t="shared" si="40"/>
        <v>478</v>
      </c>
    </row>
    <row r="60" spans="1:17" ht="24" customHeight="1" x14ac:dyDescent="0.25">
      <c r="I60" s="65" t="s">
        <v>101</v>
      </c>
      <c r="J60" s="65"/>
      <c r="K60" s="34" t="s">
        <v>85</v>
      </c>
      <c r="L60" s="35">
        <f>SUM(L13+L22+L31+L40+L49+L58)</f>
        <v>0</v>
      </c>
    </row>
  </sheetData>
  <mergeCells count="27">
    <mergeCell ref="I60:J60"/>
    <mergeCell ref="A51:A58"/>
    <mergeCell ref="B51:B58"/>
    <mergeCell ref="C51:C58"/>
    <mergeCell ref="D51:D58"/>
    <mergeCell ref="A15:A22"/>
    <mergeCell ref="B15:B22"/>
    <mergeCell ref="C15:C22"/>
    <mergeCell ref="D15:D22"/>
    <mergeCell ref="A42:A49"/>
    <mergeCell ref="B42:B49"/>
    <mergeCell ref="C42:C49"/>
    <mergeCell ref="D42:D49"/>
    <mergeCell ref="A24:A31"/>
    <mergeCell ref="B24:B31"/>
    <mergeCell ref="C24:C31"/>
    <mergeCell ref="D24:D31"/>
    <mergeCell ref="A33:A40"/>
    <mergeCell ref="B33:B40"/>
    <mergeCell ref="C33:C40"/>
    <mergeCell ref="D33:D40"/>
    <mergeCell ref="N4:Q4"/>
    <mergeCell ref="D3:K3"/>
    <mergeCell ref="A6:A13"/>
    <mergeCell ref="B6:B13"/>
    <mergeCell ref="C6:C13"/>
    <mergeCell ref="D6:D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Lot1a</vt:lpstr>
      <vt:lpstr>Lot1b - Womens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flogi</dc:creator>
  <cp:lastModifiedBy>Matthew Giesemann</cp:lastModifiedBy>
  <dcterms:created xsi:type="dcterms:W3CDTF">2021-10-10T09:47:02Z</dcterms:created>
  <dcterms:modified xsi:type="dcterms:W3CDTF">2021-12-14T22:17:51Z</dcterms:modified>
</cp:coreProperties>
</file>